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505" yWindow="-15" windowWidth="14310" windowHeight="12855" tabRatio="970"/>
  </bookViews>
  <sheets>
    <sheet name="РАЗДЕЛ 1(АМП)" sheetId="1" r:id="rId1"/>
    <sheet name="РАЗДЕЛ 2-а (КС - КПГ)" sheetId="2" r:id="rId2"/>
    <sheet name="РАЗДЕЛ 2-б (КС- КСГ) " sheetId="7" r:id="rId3"/>
    <sheet name="РАЗДЕЛ 3-а (ДС - КПГ) " sheetId="3" r:id="rId4"/>
    <sheet name="РАЗДЕЛ 3-б (ДС - КСГ)" sheetId="8" r:id="rId5"/>
    <sheet name="РАЗДЕЛ 4 (СМП) " sheetId="4" r:id="rId6"/>
    <sheet name="Раздел 5 (МУ)" sheetId="5" r:id="rId7"/>
    <sheet name="Раздел 5 (МУ) -стоматолог" sheetId="9" r:id="rId8"/>
    <sheet name="Раздел6-МУ для силовых структур" sheetId="10" r:id="rId9"/>
    <sheet name="тм" sheetId="6" state="hidden" r:id="rId10"/>
  </sheets>
  <definedNames>
    <definedName name="_xlnm._FilterDatabase" localSheetId="9" hidden="1">тм!$C$1:$K$1450</definedName>
    <definedName name="_xlnm.Print_Titles" localSheetId="0">'РАЗДЕЛ 1(АМП)'!$10:$11</definedName>
    <definedName name="_xlnm.Print_Titles" localSheetId="1">'РАЗДЕЛ 2-а (КС - КПГ)'!$3:$4</definedName>
    <definedName name="_xlnm.Print_Titles" localSheetId="2">'РАЗДЕЛ 2-б (КС- КСГ) '!$3:$4</definedName>
    <definedName name="_xlnm.Print_Titles" localSheetId="3">'РАЗДЕЛ 3-а (ДС - КПГ) '!$3:$4</definedName>
    <definedName name="_xlnm.Print_Titles" localSheetId="4">'РАЗДЕЛ 3-б (ДС - КСГ)'!$3:$4</definedName>
    <definedName name="_xlnm.Print_Titles" localSheetId="5">'РАЗДЕЛ 4 (СМП) '!$3:$3</definedName>
    <definedName name="_xlnm.Print_Titles" localSheetId="6">'Раздел 5 (МУ)'!$3:$4</definedName>
    <definedName name="_xlnm.Print_Titles" localSheetId="7">'Раздел 5 (МУ) -стоматолог'!$3:$5</definedName>
    <definedName name="_xlnm.Print_Titles" localSheetId="8">'Раздел6-МУ для силовых структур'!$3:$4</definedName>
    <definedName name="_xlnm.Print_Area" localSheetId="0">'РАЗДЕЛ 1(АМП)'!$A$1:$D$128</definedName>
    <definedName name="_xlnm.Print_Area" localSheetId="1">'РАЗДЕЛ 2-а (КС - КПГ)'!$A$1:$C$63</definedName>
    <definedName name="_xlnm.Print_Area" localSheetId="2">'РАЗДЕЛ 2-б (КС- КСГ) '!$A$1:$D$367</definedName>
    <definedName name="_xlnm.Print_Area" localSheetId="3">'РАЗДЕЛ 3-а (ДС - КПГ) '!$A$1:$D$41</definedName>
    <definedName name="_xlnm.Print_Area" localSheetId="4">'РАЗДЕЛ 3-б (ДС - КСГ)'!$A$1:$D$156</definedName>
    <definedName name="_xlnm.Print_Area" localSheetId="5">'РАЗДЕЛ 4 (СМП) '!$A$1:$C$10</definedName>
    <definedName name="_xlnm.Print_Area" localSheetId="6">'Раздел 5 (МУ)'!$A$1:$C$189</definedName>
    <definedName name="_xlnm.Print_Area" localSheetId="7">'Раздел 5 (МУ) -стоматолог'!$A$1:$F$184</definedName>
    <definedName name="_xlnm.Print_Area" localSheetId="8">'Раздел6-МУ для силовых структур'!$A$1:$B$261</definedName>
  </definedNames>
  <calcPr calcId="145621"/>
</workbook>
</file>

<file path=xl/calcChain.xml><?xml version="1.0" encoding="utf-8"?>
<calcChain xmlns="http://schemas.openxmlformats.org/spreadsheetml/2006/main">
  <c r="BI40" i="1" l="1"/>
  <c r="BI36" i="1"/>
  <c r="BI32" i="1"/>
  <c r="BI28" i="1"/>
  <c r="B182" i="10" l="1"/>
  <c r="B181" i="10"/>
  <c r="B180" i="10"/>
  <c r="B179" i="10"/>
  <c r="B178" i="10"/>
  <c r="B177" i="10"/>
  <c r="B176"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1" i="10"/>
  <c r="B100" i="10"/>
  <c r="B99" i="10"/>
  <c r="B98" i="10"/>
  <c r="B97" i="10"/>
  <c r="B96" i="10"/>
  <c r="B95" i="10"/>
  <c r="B94" i="10"/>
  <c r="B93" i="10"/>
  <c r="B92" i="10"/>
  <c r="B91" i="10"/>
  <c r="AE35" i="2" l="1"/>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BI44" i="1" l="1"/>
  <c r="AE145" i="1" l="1"/>
  <c r="AE32" i="1"/>
  <c r="AE31" i="1"/>
  <c r="AE28" i="1" l="1"/>
  <c r="AE27"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L101" i="1"/>
  <c r="F673" i="6" s="1"/>
  <c r="F1370" i="6" l="1"/>
  <c r="F52" i="6"/>
  <c r="F226" i="6"/>
  <c r="F1054" i="6"/>
  <c r="F782" i="6"/>
  <c r="F595" i="6"/>
  <c r="F1271" i="6"/>
  <c r="F265" i="6"/>
  <c r="F350" i="6"/>
  <c r="F141" i="6"/>
  <c r="F1193" i="6"/>
  <c r="F437" i="6"/>
  <c r="F977" i="6"/>
  <c r="F1369" i="6"/>
  <c r="F1053" i="6"/>
  <c r="F51" i="6"/>
  <c r="F225" i="6"/>
  <c r="F518" i="6"/>
  <c r="F853" i="6"/>
  <c r="F353" i="6"/>
  <c r="F979" i="6"/>
  <c r="AL102" i="1"/>
  <c r="AL103" i="1" s="1"/>
  <c r="AL104" i="1" s="1"/>
  <c r="AL106" i="1" s="1"/>
  <c r="AL107"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E19" i="1"/>
  <c r="AE20" i="1"/>
  <c r="AE22" i="1"/>
  <c r="F542" i="6"/>
  <c r="F564" i="6"/>
  <c r="F649" i="6"/>
  <c r="F650" i="6"/>
  <c r="F651" i="6"/>
  <c r="F652" i="6"/>
  <c r="F653" i="6"/>
  <c r="F654" i="6"/>
  <c r="F655" i="6"/>
  <c r="F656" i="6"/>
  <c r="F657" i="6"/>
  <c r="F658" i="6"/>
  <c r="F659" i="6"/>
  <c r="F660" i="6"/>
  <c r="AE101" i="1"/>
  <c r="AE102" i="1"/>
  <c r="AE103" i="1"/>
  <c r="AE104" i="1"/>
  <c r="AE106" i="1"/>
  <c r="AE107" i="1"/>
  <c r="AE128" i="1"/>
  <c r="AE129" i="1"/>
  <c r="AE130" i="1"/>
  <c r="AE131" i="1"/>
  <c r="AE132" i="1"/>
  <c r="AE133" i="1"/>
  <c r="AE134" i="1"/>
  <c r="AE135" i="1"/>
  <c r="AE136" i="1"/>
  <c r="AE137" i="1"/>
  <c r="AE138" i="1"/>
  <c r="AE139" i="1"/>
  <c r="AE140" i="1"/>
  <c r="AE141" i="1"/>
  <c r="AE142" i="1"/>
  <c r="AE143" i="1"/>
  <c r="AE144" i="1"/>
  <c r="AE19" i="2"/>
  <c r="F1442" i="6" s="1"/>
  <c r="F1443" i="6"/>
  <c r="F1444" i="6"/>
  <c r="F1445" i="6"/>
  <c r="F1446" i="6"/>
  <c r="F1447" i="6"/>
  <c r="F1448" i="6"/>
  <c r="F1449" i="6"/>
  <c r="F1450" i="6"/>
  <c r="AE28" i="2"/>
  <c r="AE29" i="2"/>
  <c r="AE32" i="2"/>
  <c r="AE55" i="2"/>
  <c r="F740" i="6" s="1"/>
  <c r="AE57" i="2"/>
  <c r="F741" i="6" s="1"/>
  <c r="AE59" i="2"/>
  <c r="F742" i="6" s="1"/>
  <c r="AE60" i="2"/>
  <c r="F743" i="6" s="1"/>
  <c r="AE61" i="2"/>
  <c r="F744" i="6" s="1"/>
  <c r="F745" i="6"/>
  <c r="F746" i="6"/>
  <c r="F747" i="6"/>
  <c r="AE62" i="2"/>
  <c r="F748" i="6" s="1"/>
  <c r="F749" i="6"/>
  <c r="F750" i="6"/>
  <c r="F751" i="6"/>
  <c r="F752" i="6"/>
  <c r="F753" i="6"/>
  <c r="F754" i="6"/>
  <c r="F755" i="6"/>
  <c r="F756" i="6"/>
  <c r="F757" i="6"/>
  <c r="AE63" i="2"/>
  <c r="F758" i="6" s="1"/>
  <c r="F1441" i="6"/>
  <c r="AE16" i="3"/>
  <c r="F1361" i="6"/>
  <c r="F1362" i="6"/>
  <c r="AE25" i="3"/>
  <c r="F759" i="6" s="1"/>
  <c r="AE26" i="3"/>
  <c r="F760" i="6" s="1"/>
  <c r="AE27" i="3"/>
  <c r="F761" i="6" s="1"/>
  <c r="AE28" i="3"/>
  <c r="F762" i="6" s="1"/>
  <c r="AE29" i="3"/>
  <c r="F763" i="6" s="1"/>
  <c r="AE30" i="3"/>
  <c r="F764" i="6" s="1"/>
  <c r="AE31" i="3"/>
  <c r="F765" i="6" s="1"/>
  <c r="AE32" i="3"/>
  <c r="F766" i="6" s="1"/>
  <c r="AE33" i="3"/>
  <c r="F767" i="6" s="1"/>
  <c r="F768" i="6"/>
  <c r="AE34" i="3"/>
  <c r="F769" i="6" s="1"/>
  <c r="AE35" i="3"/>
  <c r="F770" i="6" s="1"/>
  <c r="AE36" i="3"/>
  <c r="F771" i="6" s="1"/>
  <c r="AE38" i="3"/>
  <c r="F772" i="6" s="1"/>
  <c r="AE39" i="3"/>
  <c r="F773" i="6" s="1"/>
  <c r="AE40" i="3"/>
  <c r="F774" i="6" s="1"/>
  <c r="AE41"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<sst xmlns="http://schemas.openxmlformats.org/spreadsheetml/2006/main" count="3182" uniqueCount="2094">
  <si>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</si>
  <si>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</si>
  <si>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</si>
  <si>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</si>
  <si>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</si>
  <si>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</si>
  <si>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</si>
  <si>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</si>
  <si>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</si>
  <si>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</si>
  <si>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</si>
  <si>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</si>
  <si>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</si>
  <si>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</si>
  <si>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</si>
  <si>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</si>
  <si>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</si>
  <si>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</si>
  <si>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</si>
  <si>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</si>
  <si>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</si>
  <si>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</si>
  <si>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</si>
  <si>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</si>
  <si>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</si>
  <si>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</si>
  <si>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</si>
  <si>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</si>
  <si>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</si>
  <si>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</si>
  <si>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</si>
  <si>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</si>
  <si>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</si>
  <si>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</si>
  <si>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</si>
  <si>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</si>
  <si>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</si>
  <si>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</si>
  <si>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</si>
  <si>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</si>
  <si>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</si>
  <si>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</si>
  <si>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</si>
  <si>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</si>
  <si>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</si>
  <si>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</si>
  <si>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</si>
  <si>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</si>
  <si>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</si>
  <si>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</si>
  <si>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</si>
  <si>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</si>
  <si>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</si>
  <si>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</si>
  <si>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</si>
  <si>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</si>
  <si>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</si>
  <si>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</si>
  <si>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</si>
  <si>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</si>
  <si>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</si>
  <si>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</si>
  <si>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</si>
  <si>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</si>
  <si>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</si>
  <si>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</si>
  <si>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</si>
  <si>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</si>
  <si>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</si>
  <si>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</si>
  <si>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</si>
  <si>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</si>
  <si>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</si>
  <si>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</si>
  <si>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</si>
  <si>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</si>
  <si>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</si>
  <si>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</si>
  <si>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</si>
  <si>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</si>
  <si>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</si>
  <si>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</si>
  <si>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</si>
  <si>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</si>
  <si>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</si>
  <si>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</si>
  <si>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</si>
  <si>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</si>
  <si>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</si>
  <si>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</si>
  <si>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</si>
  <si>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</si>
  <si>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</si>
  <si>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</si>
  <si>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</si>
  <si>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</si>
  <si>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</si>
  <si>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</si>
  <si>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</si>
  <si>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</si>
  <si>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</si>
  <si>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</si>
  <si>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</si>
  <si>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</si>
  <si>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</si>
  <si>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</si>
  <si>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</si>
  <si>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</si>
  <si>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</si>
  <si>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</si>
  <si>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</si>
  <si>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</si>
  <si>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</si>
  <si>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</si>
  <si>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</si>
  <si>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</si>
  <si>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</si>
  <si>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</si>
  <si>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</si>
  <si>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</si>
  <si>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</si>
  <si>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</si>
  <si>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</si>
  <si>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</si>
  <si>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</si>
  <si>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</si>
  <si>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</si>
  <si>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</si>
  <si>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</si>
  <si>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</si>
  <si>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</si>
  <si>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</si>
  <si>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</si>
  <si>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</si>
  <si>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</si>
  <si>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</si>
  <si>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</si>
  <si>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</si>
  <si>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</si>
  <si>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</si>
  <si>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</si>
  <si>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</si>
  <si>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</si>
  <si>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</si>
  <si>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</si>
  <si>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</si>
  <si>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</si>
  <si>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</si>
  <si>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Аллергология-иммунология</t>
  </si>
  <si>
    <t xml:space="preserve"> ГБУЗ "Магаданский областной центр медицинской профилактики"                                                                                                                                </t>
  </si>
  <si>
    <t>1.4.2.1</t>
  </si>
  <si>
    <t>1.4.1.1</t>
  </si>
  <si>
    <t>1.4.1.2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</si>
  <si>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</si>
  <si>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</si>
  <si>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</si>
  <si>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</si>
  <si>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</si>
  <si>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</si>
  <si>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</si>
  <si>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</si>
  <si>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</si>
  <si>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</si>
  <si>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</si>
  <si>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</si>
  <si>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</si>
  <si>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</si>
  <si>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</si>
  <si>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</si>
  <si>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</si>
  <si>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</si>
  <si>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</si>
  <si>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</si>
  <si>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</si>
  <si>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</si>
  <si>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</si>
  <si>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</si>
  <si>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</si>
  <si>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</si>
  <si>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</si>
  <si>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</si>
  <si>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</si>
  <si>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</si>
  <si>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</si>
  <si>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</si>
  <si>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</si>
  <si>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</si>
  <si>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</si>
  <si>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</si>
  <si>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</si>
  <si>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</si>
  <si>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</si>
  <si>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</si>
  <si>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</si>
  <si>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</si>
  <si>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</si>
  <si>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</si>
  <si>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</si>
  <si>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</si>
  <si>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</si>
  <si>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</si>
  <si>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</si>
  <si>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</si>
  <si>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</si>
  <si>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</si>
  <si>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</si>
  <si>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</si>
  <si>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</si>
  <si>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</si>
  <si>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</si>
  <si>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</si>
  <si>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</si>
  <si>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</si>
  <si>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</si>
  <si>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</si>
  <si>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</si>
  <si>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</si>
  <si>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</si>
  <si>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</si>
  <si>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</si>
  <si>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</si>
  <si>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</si>
  <si>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</si>
  <si>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</si>
  <si>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</si>
  <si>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</si>
  <si>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</si>
  <si>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</si>
  <si>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</si>
  <si>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</si>
  <si>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</si>
  <si>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</si>
  <si>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</si>
  <si>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</si>
  <si>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</si>
  <si>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</si>
  <si>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</si>
  <si>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</si>
  <si>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</si>
  <si>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</si>
  <si>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</si>
  <si>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</si>
  <si>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</si>
  <si>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</si>
  <si>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</si>
  <si>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</si>
  <si>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</si>
  <si>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</si>
  <si>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</si>
  <si>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</si>
  <si>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</si>
  <si>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</si>
  <si>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</si>
  <si>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</si>
  <si>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</si>
  <si>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</si>
  <si>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</si>
  <si>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</si>
  <si>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</si>
  <si>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</si>
  <si>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</si>
  <si>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</si>
  <si>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</si>
  <si>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</si>
  <si>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</si>
  <si>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</si>
  <si>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</si>
  <si>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</si>
  <si>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</si>
  <si>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</si>
  <si>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</si>
  <si>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</si>
  <si>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</si>
  <si>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</si>
  <si>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</si>
  <si>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</si>
  <si>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</si>
  <si>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</si>
  <si>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</si>
  <si>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</si>
  <si>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</si>
  <si>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</si>
  <si>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</si>
  <si>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</si>
  <si>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</si>
  <si>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</si>
  <si>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</si>
  <si>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</si>
  <si>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</si>
  <si>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</si>
  <si>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</si>
  <si>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</si>
  <si>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</si>
  <si>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</si>
  <si>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</si>
  <si>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</si>
  <si>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</si>
  <si>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</si>
  <si>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</si>
  <si>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</si>
  <si>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</si>
  <si>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</si>
  <si>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</si>
  <si>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</si>
  <si>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</si>
  <si>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</si>
  <si>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</si>
  <si>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</si>
  <si>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</si>
  <si>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</si>
  <si>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</si>
  <si>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</si>
  <si>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</si>
  <si>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</si>
  <si>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</si>
  <si>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</si>
  <si>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</si>
  <si>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</si>
  <si>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</si>
  <si>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</si>
  <si>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</si>
  <si>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</si>
  <si>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</si>
  <si>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</si>
  <si>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</si>
  <si>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</si>
  <si>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</si>
  <si>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</si>
  <si>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</si>
  <si>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</si>
  <si>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</si>
  <si>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</si>
  <si>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</si>
  <si>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</si>
  <si>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</si>
  <si>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</si>
  <si>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</si>
  <si>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</si>
  <si>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</si>
  <si>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</si>
  <si>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</si>
  <si>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</si>
  <si>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</si>
  <si>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</si>
  <si>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</si>
  <si>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</si>
  <si>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</si>
  <si>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</si>
  <si>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</si>
  <si>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</si>
  <si>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</si>
  <si>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</si>
  <si>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</si>
  <si>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</si>
  <si>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</si>
  <si>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</si>
  <si>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</si>
  <si>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</si>
  <si>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</si>
  <si>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</si>
  <si>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</si>
  <si>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</si>
  <si>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</si>
  <si>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</si>
  <si>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</si>
  <si>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 xml:space="preserve">1.1.1. СТОИМОСТЬ ОДНОГО ПОСЕЩЕНИЯ В НЕОТЛОЖНОЙ ФОРМЕ </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</si>
  <si>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</si>
  <si>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</si>
  <si>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</si>
  <si>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</si>
  <si>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Колопроктология</t>
  </si>
  <si>
    <t xml:space="preserve"> 2.1.1</t>
  </si>
  <si>
    <t>Хирургия абдоминальная</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</si>
  <si>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</si>
  <si>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</si>
  <si>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</si>
  <si>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</si>
  <si>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</si>
  <si>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</si>
  <si>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</si>
  <si>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</si>
  <si>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</si>
  <si>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</si>
  <si>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</si>
  <si>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</si>
  <si>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</si>
  <si>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</si>
  <si>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</si>
  <si>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</si>
  <si>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</si>
  <si>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</si>
  <si>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</si>
  <si>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</si>
  <si>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</si>
  <si>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</si>
  <si>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</si>
  <si>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</si>
  <si>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</si>
  <si>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</si>
  <si>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</si>
  <si>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</si>
  <si>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</si>
  <si>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</si>
  <si>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</si>
  <si>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</si>
  <si>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</si>
  <si>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</si>
  <si>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</si>
  <si>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</si>
  <si>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</si>
  <si>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</si>
  <si>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</si>
  <si>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</si>
  <si>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</si>
  <si>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</si>
  <si>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</si>
  <si>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</si>
  <si>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</si>
  <si>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</si>
  <si>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</si>
  <si>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</si>
  <si>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</si>
  <si>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</si>
  <si>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</si>
  <si>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</si>
  <si>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</si>
  <si>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</si>
  <si>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</si>
  <si>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</si>
  <si>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</si>
  <si>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</si>
  <si>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</si>
  <si>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</si>
  <si>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</si>
  <si>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</si>
  <si>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</si>
  <si>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</si>
  <si>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</si>
  <si>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</si>
  <si>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</si>
  <si>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</si>
  <si>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</si>
  <si>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</si>
  <si>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</si>
  <si>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</si>
  <si>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</si>
  <si>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</si>
  <si>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</si>
  <si>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</si>
  <si>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</si>
  <si>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</si>
  <si>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</si>
  <si>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</si>
  <si>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</si>
  <si>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</si>
  <si>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</si>
  <si>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</si>
  <si>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</si>
  <si>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</si>
  <si>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</si>
  <si>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</si>
  <si>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</si>
  <si>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</si>
  <si>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</si>
  <si>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</si>
  <si>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</si>
  <si>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</si>
  <si>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</si>
  <si>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</si>
  <si>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</si>
  <si>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</si>
  <si>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</si>
  <si>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</si>
  <si>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</si>
  <si>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</si>
  <si>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</si>
  <si>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</si>
  <si>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</si>
  <si>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</si>
  <si>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</si>
  <si>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</si>
  <si>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</si>
  <si>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</si>
  <si>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</si>
  <si>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</si>
  <si>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</si>
  <si>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</si>
  <si>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</si>
  <si>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</si>
  <si>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</si>
  <si>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</si>
  <si>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</si>
  <si>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</si>
  <si>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</si>
  <si>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</si>
  <si>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</si>
  <si>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</si>
  <si>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</si>
  <si>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</si>
  <si>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</si>
  <si>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</si>
  <si>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</si>
  <si>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</si>
  <si>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</si>
  <si>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</si>
  <si>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</si>
  <si>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</si>
  <si>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</si>
  <si>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</si>
  <si>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</si>
  <si>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</si>
  <si>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</si>
  <si>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</si>
  <si>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</si>
  <si>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</si>
  <si>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</si>
  <si>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2.3.21</t>
  </si>
  <si>
    <t>МОБ</t>
  </si>
  <si>
    <t>3.2.1.3</t>
  </si>
  <si>
    <t>3.2.1.4</t>
  </si>
  <si>
    <t>3.3.17</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</si>
  <si>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</si>
  <si>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</si>
  <si>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</si>
  <si>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</si>
  <si>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</si>
  <si>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</si>
  <si>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</si>
  <si>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</si>
  <si>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</si>
  <si>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</si>
  <si>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</si>
  <si>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</si>
  <si>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</si>
  <si>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</si>
  <si>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</si>
  <si>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</si>
  <si>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</si>
  <si>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</si>
  <si>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</si>
  <si>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</si>
  <si>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</si>
  <si>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</si>
  <si>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Педиатрия (мобильная бригада - консультативный приём в районных больницах)</t>
  </si>
  <si>
    <t>МОГБУЗ "Поликлиника № 1"</t>
  </si>
  <si>
    <t>МОГБУЗ "Поликлиника № 2"</t>
  </si>
  <si>
    <t>Наименование  группы заболеваний (КПГ)</t>
  </si>
  <si>
    <t>Гериатрия</t>
  </si>
  <si>
    <t>Хирургия (комбустиология)</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</si>
  <si>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</si>
  <si>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</si>
  <si>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</si>
  <si>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</si>
  <si>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</si>
  <si>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</si>
  <si>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</si>
  <si>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2.2.1.1</t>
  </si>
  <si>
    <t>2.2.2.1</t>
  </si>
  <si>
    <t>2.2.2.2</t>
  </si>
  <si>
    <t>2.2.2.3</t>
  </si>
  <si>
    <t>2.2.2.4</t>
  </si>
  <si>
    <t>2.2.2.5</t>
  </si>
  <si>
    <t>2.2.2.6</t>
  </si>
  <si>
    <t>2.2.2.7</t>
  </si>
  <si>
    <t>2.2.2.8</t>
  </si>
  <si>
    <t>2.2.2.9</t>
  </si>
  <si>
    <r>
      <t xml:space="preserve">2.2.3.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</si>
  <si>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t>2.2.3.1</t>
  </si>
  <si>
    <t>2.2.3.3</t>
  </si>
  <si>
    <t>2.2.3.5</t>
  </si>
  <si>
    <t>2.2.3.6</t>
  </si>
  <si>
    <t>2.2.3.7</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</si>
  <si>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</si>
  <si>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</si>
  <si>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</si>
  <si>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</si>
  <si>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</si>
  <si>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</si>
  <si>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</si>
  <si>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</si>
  <si>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</si>
  <si>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</si>
  <si>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</si>
  <si>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</si>
  <si>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</si>
  <si>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</si>
  <si>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</si>
  <si>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</si>
  <si>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</si>
  <si>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</si>
  <si>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</si>
  <si>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</si>
  <si>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</si>
  <si>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</si>
  <si>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</si>
  <si>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</si>
  <si>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</si>
  <si>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</si>
  <si>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</si>
  <si>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</si>
  <si>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</si>
  <si>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</si>
  <si>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</si>
  <si>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</si>
  <si>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</si>
  <si>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</si>
  <si>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</si>
  <si>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</si>
  <si>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</si>
  <si>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</si>
  <si>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</si>
  <si>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</si>
  <si>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</si>
  <si>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</si>
  <si>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</si>
  <si>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</si>
  <si>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</si>
  <si>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</si>
  <si>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</si>
  <si>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</si>
  <si>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</si>
  <si>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</si>
  <si>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</si>
  <si>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</si>
  <si>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</si>
  <si>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</si>
  <si>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</si>
  <si>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</si>
  <si>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</si>
  <si>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</si>
  <si>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</si>
  <si>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</si>
  <si>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</si>
  <si>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</si>
  <si>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</si>
  <si>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</si>
  <si>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</si>
  <si>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</si>
  <si>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</si>
  <si>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</si>
  <si>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</si>
  <si>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</si>
  <si>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</si>
  <si>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</si>
  <si>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</si>
  <si>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</si>
  <si>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</si>
  <si>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</si>
  <si>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</si>
  <si>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</si>
  <si>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</si>
  <si>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</si>
  <si>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</si>
  <si>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</si>
  <si>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</si>
  <si>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</si>
  <si>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</si>
  <si>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</si>
  <si>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</si>
  <si>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</si>
  <si>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</si>
  <si>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</si>
  <si>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</si>
  <si>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</si>
  <si>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</si>
  <si>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</si>
  <si>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</si>
  <si>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</si>
  <si>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</si>
  <si>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</si>
  <si>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</si>
  <si>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</si>
  <si>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</si>
  <si>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</si>
  <si>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</si>
  <si>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</si>
  <si>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</si>
  <si>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</si>
  <si>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</si>
  <si>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</si>
  <si>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</si>
  <si>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</si>
  <si>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</si>
  <si>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</si>
  <si>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</si>
  <si>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</si>
  <si>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</si>
  <si>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</si>
  <si>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</si>
  <si>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</si>
  <si>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</si>
  <si>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</si>
  <si>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</si>
  <si>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</si>
  <si>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</si>
  <si>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</si>
  <si>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</si>
  <si>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</si>
  <si>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</si>
  <si>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</si>
  <si>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</si>
  <si>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</si>
  <si>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</si>
  <si>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</si>
  <si>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</si>
  <si>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</si>
  <si>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</si>
  <si>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</si>
  <si>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</si>
  <si>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</si>
  <si>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</si>
  <si>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</si>
  <si>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</si>
  <si>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</si>
  <si>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</si>
  <si>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</si>
  <si>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</si>
  <si>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</si>
  <si>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</si>
  <si>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</si>
  <si>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</si>
  <si>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</si>
  <si>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</si>
  <si>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</si>
  <si>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</si>
  <si>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</si>
  <si>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</si>
  <si>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</si>
  <si>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</si>
  <si>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</si>
  <si>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</si>
  <si>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</si>
  <si>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</si>
  <si>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</si>
  <si>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</si>
  <si>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</si>
  <si>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</si>
  <si>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</si>
  <si>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</si>
  <si>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</si>
  <si>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</si>
  <si>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</si>
  <si>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</si>
  <si>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</si>
  <si>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</si>
  <si>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</si>
  <si>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</si>
  <si>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</si>
  <si>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</si>
  <si>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</si>
  <si>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</si>
  <si>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</si>
  <si>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</si>
  <si>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</si>
  <si>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</si>
  <si>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</si>
  <si>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</si>
  <si>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</si>
  <si>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</si>
  <si>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</si>
  <si>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</si>
  <si>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</si>
  <si>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</si>
  <si>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</si>
  <si>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</si>
  <si>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</si>
  <si>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</si>
  <si>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</si>
  <si>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</si>
  <si>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</si>
  <si>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</si>
  <si>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</si>
  <si>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</si>
  <si>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</si>
  <si>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</si>
  <si>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</si>
  <si>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</si>
  <si>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</si>
  <si>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</si>
  <si>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</si>
  <si>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</si>
  <si>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</si>
  <si>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</si>
  <si>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</si>
  <si>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</si>
  <si>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</si>
  <si>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</si>
  <si>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</si>
  <si>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</si>
  <si>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</si>
  <si>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</si>
  <si>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</si>
  <si>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</si>
  <si>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</si>
  <si>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</si>
  <si>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</si>
  <si>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</si>
  <si>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</si>
  <si>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</si>
  <si>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</si>
  <si>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</si>
  <si>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</si>
  <si>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</si>
  <si>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</si>
  <si>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</si>
  <si>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</si>
  <si>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</si>
  <si>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</si>
  <si>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</si>
  <si>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</si>
  <si>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</si>
  <si>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</si>
  <si>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</si>
  <si>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</si>
  <si>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</si>
  <si>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</si>
  <si>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</si>
  <si>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</si>
  <si>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</si>
  <si>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</si>
  <si>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</si>
  <si>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</si>
  <si>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</si>
  <si>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</si>
  <si>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</si>
  <si>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</si>
  <si>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</si>
  <si>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</si>
  <si>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</si>
  <si>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</si>
  <si>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</si>
  <si>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</si>
  <si>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</si>
  <si>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</si>
  <si>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</si>
  <si>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</si>
  <si>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</si>
  <si>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</si>
  <si>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</si>
  <si>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</si>
  <si>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</si>
  <si>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</si>
  <si>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</si>
  <si>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</si>
  <si>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</si>
  <si>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</si>
  <si>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</si>
  <si>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</si>
  <si>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</si>
  <si>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</si>
  <si>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</si>
  <si>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</si>
  <si>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</si>
  <si>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</si>
  <si>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</si>
  <si>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</si>
  <si>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</si>
  <si>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</si>
  <si>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</si>
  <si>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</si>
  <si>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</si>
  <si>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</si>
  <si>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</si>
  <si>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</si>
  <si>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</si>
  <si>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</si>
  <si>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</si>
  <si>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</si>
  <si>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</si>
  <si>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</si>
  <si>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</si>
  <si>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</si>
  <si>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</si>
  <si>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</si>
  <si>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</si>
  <si>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</si>
  <si>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</si>
  <si>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</si>
  <si>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</si>
  <si>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</si>
  <si>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</si>
  <si>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</si>
  <si>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</si>
  <si>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</si>
  <si>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</si>
  <si>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</si>
  <si>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</si>
  <si>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</si>
  <si>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</si>
  <si>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</si>
  <si>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</si>
  <si>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</si>
  <si>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</si>
  <si>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</si>
  <si>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</si>
  <si>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</si>
  <si>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</si>
  <si>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</si>
  <si>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</si>
  <si>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</si>
  <si>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</si>
  <si>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</si>
  <si>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</si>
  <si>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</si>
  <si>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</si>
  <si>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</si>
  <si>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</si>
  <si>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</si>
  <si>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</si>
  <si>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</si>
  <si>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</si>
  <si>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</si>
  <si>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</si>
  <si>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</si>
  <si>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</si>
  <si>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</si>
  <si>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</si>
  <si>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</si>
  <si>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</si>
  <si>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</si>
  <si>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</si>
  <si>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</si>
  <si>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</si>
  <si>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</si>
  <si>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</si>
  <si>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</si>
  <si>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</si>
  <si>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</si>
  <si>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</si>
  <si>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</si>
  <si>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</si>
  <si>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</si>
  <si>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</si>
  <si>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</si>
  <si>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</si>
  <si>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</si>
  <si>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</si>
  <si>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</si>
  <si>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</si>
  <si>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</si>
  <si>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</si>
  <si>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</si>
  <si>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</si>
  <si>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</si>
  <si>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</si>
  <si>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</si>
  <si>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</si>
  <si>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</si>
  <si>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</si>
  <si>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</si>
  <si>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</si>
  <si>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</si>
  <si>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</si>
  <si>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</si>
  <si>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</si>
  <si>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</si>
  <si>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</si>
  <si>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</si>
  <si>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</si>
  <si>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</si>
  <si>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</si>
  <si>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</si>
  <si>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</si>
  <si>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</si>
  <si>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</si>
  <si>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</si>
  <si>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</si>
  <si>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</si>
  <si>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</si>
  <si>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</si>
  <si>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</si>
  <si>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</si>
  <si>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</si>
  <si>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</si>
  <si>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</si>
  <si>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</si>
  <si>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</si>
  <si>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</si>
  <si>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</si>
  <si>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</si>
  <si>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</si>
  <si>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</si>
  <si>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</si>
  <si>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</si>
  <si>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</si>
  <si>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</si>
  <si>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</si>
  <si>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</si>
  <si>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</si>
  <si>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</si>
  <si>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</si>
  <si>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</si>
  <si>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</si>
  <si>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</si>
  <si>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</si>
  <si>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</si>
  <si>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</si>
  <si>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</si>
  <si>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</si>
  <si>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</si>
  <si>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</si>
  <si>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</si>
  <si>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</si>
  <si>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</si>
  <si>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</si>
  <si>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</si>
  <si>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</si>
  <si>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</si>
  <si>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</si>
  <si>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</si>
  <si>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</si>
  <si>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</si>
  <si>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</si>
  <si>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</si>
  <si>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</si>
  <si>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</si>
  <si>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</si>
  <si>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</si>
  <si>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</si>
  <si>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</si>
  <si>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</si>
  <si>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</si>
  <si>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</si>
  <si>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</si>
  <si>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</si>
  <si>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</si>
  <si>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</si>
  <si>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</si>
  <si>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</si>
  <si>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</si>
  <si>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</si>
  <si>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</si>
  <si>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</si>
  <si>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</si>
  <si>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</si>
  <si>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</si>
  <si>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</si>
  <si>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</si>
  <si>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</si>
  <si>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</si>
  <si>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</si>
  <si>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</si>
  <si>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</si>
  <si>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</si>
  <si>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</si>
  <si>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</si>
  <si>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</si>
  <si>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</si>
  <si>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</si>
  <si>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</si>
  <si>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</si>
  <si>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</si>
  <si>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</si>
  <si>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</si>
  <si>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</si>
  <si>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</si>
  <si>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</si>
  <si>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</si>
  <si>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</si>
  <si>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</si>
  <si>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</si>
  <si>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</si>
  <si>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</si>
  <si>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</si>
  <si>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</si>
  <si>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</si>
  <si>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</si>
  <si>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</si>
  <si>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</si>
  <si>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</si>
  <si>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</si>
  <si>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</si>
  <si>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</si>
  <si>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</si>
  <si>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</si>
  <si>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</si>
  <si>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</si>
  <si>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</si>
  <si>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</si>
  <si>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</si>
  <si>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</si>
  <si>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</si>
  <si>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</si>
  <si>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</si>
  <si>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</si>
  <si>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</si>
  <si>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</si>
  <si>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</si>
  <si>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</si>
  <si>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</si>
  <si>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</si>
  <si>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</si>
  <si>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</si>
  <si>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</si>
  <si>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</si>
  <si>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</si>
  <si>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</si>
  <si>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</si>
  <si>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</si>
  <si>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</si>
  <si>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</si>
  <si>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</si>
  <si>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</si>
  <si>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</si>
  <si>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</si>
  <si>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</si>
  <si>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</si>
  <si>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</si>
  <si>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</si>
  <si>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</si>
  <si>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</si>
  <si>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</si>
  <si>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</si>
  <si>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</si>
  <si>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</si>
  <si>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</si>
  <si>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</si>
  <si>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</si>
  <si>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</si>
  <si>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</si>
  <si>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</si>
  <si>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</si>
  <si>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</si>
  <si>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</si>
  <si>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</si>
  <si>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</si>
  <si>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</si>
  <si>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</si>
  <si>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</si>
  <si>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</si>
  <si>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</si>
  <si>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</si>
  <si>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</si>
  <si>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</si>
  <si>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</si>
  <si>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</si>
  <si>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</si>
  <si>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</si>
  <si>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</si>
  <si>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</si>
  <si>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</si>
  <si>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</si>
  <si>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</si>
  <si>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</si>
  <si>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</si>
  <si>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</si>
  <si>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</si>
  <si>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</si>
  <si>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</si>
  <si>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</si>
  <si>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</si>
  <si>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</si>
  <si>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</si>
  <si>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</si>
  <si>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</si>
  <si>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</si>
  <si>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</si>
  <si>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</si>
  <si>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</si>
  <si>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</si>
  <si>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</si>
  <si>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</si>
  <si>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</si>
  <si>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</si>
  <si>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</si>
  <si>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</si>
  <si>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</si>
  <si>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</si>
  <si>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</si>
  <si>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</si>
  <si>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</si>
  <si>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</si>
  <si>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</si>
  <si>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</si>
  <si>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</si>
  <si>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</si>
  <si>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</si>
  <si>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</si>
  <si>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</si>
  <si>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</si>
  <si>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</si>
  <si>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</si>
  <si>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</si>
  <si>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</si>
  <si>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</si>
  <si>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</si>
  <si>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</si>
  <si>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</si>
  <si>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</si>
  <si>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</si>
  <si>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</si>
  <si>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</si>
  <si>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</si>
  <si>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</si>
  <si>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</si>
  <si>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</si>
  <si>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</si>
  <si>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</si>
  <si>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</si>
  <si>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</si>
  <si>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</si>
  <si>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</si>
  <si>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</si>
  <si>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</si>
  <si>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</si>
  <si>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</si>
  <si>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</si>
  <si>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</si>
  <si>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</si>
  <si>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</si>
  <si>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</si>
  <si>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</si>
  <si>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</si>
  <si>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</si>
  <si>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</si>
  <si>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</si>
  <si>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</si>
  <si>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</si>
  <si>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</si>
  <si>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</si>
  <si>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</si>
  <si>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</si>
  <si>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</si>
  <si>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</si>
  <si>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</si>
  <si>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</si>
  <si>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</si>
  <si>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</si>
  <si>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</si>
  <si>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</si>
  <si>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</si>
  <si>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</si>
  <si>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</si>
  <si>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</si>
  <si>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</si>
  <si>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</si>
  <si>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</si>
  <si>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</si>
  <si>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</si>
  <si>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</si>
  <si>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</si>
  <si>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</si>
  <si>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</si>
  <si>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</si>
  <si>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</si>
  <si>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</si>
  <si>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</si>
  <si>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</si>
  <si>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</si>
  <si>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</si>
  <si>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</si>
  <si>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</si>
  <si>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</si>
  <si>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</si>
  <si>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</si>
  <si>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</si>
  <si>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</si>
  <si>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</si>
  <si>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</si>
  <si>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</si>
  <si>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</si>
  <si>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</si>
  <si>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</si>
  <si>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</si>
  <si>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</si>
  <si>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</si>
  <si>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</si>
  <si>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</si>
  <si>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</si>
  <si>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</si>
  <si>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</si>
  <si>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</si>
  <si>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</si>
  <si>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</si>
  <si>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</si>
  <si>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</si>
  <si>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</si>
  <si>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</si>
  <si>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</si>
  <si>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</si>
  <si>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</si>
  <si>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</si>
  <si>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</si>
  <si>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</si>
  <si>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</si>
  <si>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</si>
  <si>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</si>
  <si>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</si>
  <si>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</si>
  <si>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</si>
  <si>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</si>
  <si>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</si>
  <si>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</si>
  <si>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</si>
  <si>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</si>
  <si>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</si>
  <si>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</si>
  <si>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</si>
  <si>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</si>
  <si>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</si>
  <si>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</si>
  <si>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</si>
  <si>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</si>
  <si>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</si>
  <si>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</si>
  <si>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</si>
  <si>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</si>
  <si>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</si>
  <si>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</si>
  <si>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</si>
  <si>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</si>
  <si>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</si>
  <si>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</si>
  <si>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</si>
  <si>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</si>
  <si>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</si>
  <si>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</si>
  <si>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</si>
  <si>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</si>
  <si>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</si>
  <si>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</si>
  <si>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</si>
  <si>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</si>
  <si>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</si>
  <si>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</si>
  <si>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</si>
  <si>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</si>
  <si>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</si>
  <si>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</si>
  <si>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</si>
  <si>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</si>
  <si>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</si>
  <si>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</si>
  <si>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</si>
  <si>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</si>
  <si>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</si>
  <si>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</si>
  <si>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</si>
  <si>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</si>
  <si>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</si>
  <si>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</si>
  <si>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</si>
  <si>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</si>
  <si>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</si>
  <si>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</si>
  <si>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</si>
  <si>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</si>
  <si>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</si>
  <si>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</si>
  <si>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</si>
  <si>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</si>
  <si>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</si>
  <si>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</si>
  <si>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</si>
  <si>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</si>
  <si>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</si>
  <si>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</si>
  <si>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</si>
  <si>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</si>
  <si>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</si>
  <si>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</si>
  <si>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</si>
  <si>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</si>
  <si>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</si>
  <si>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</si>
  <si>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</si>
  <si>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</si>
  <si>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</si>
  <si>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</si>
  <si>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</si>
  <si>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</si>
  <si>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</si>
  <si>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</si>
  <si>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</si>
  <si>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</si>
  <si>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</si>
  <si>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</si>
  <si>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</si>
  <si>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</si>
  <si>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</si>
  <si>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</si>
  <si>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</si>
  <si>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</si>
  <si>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</si>
  <si>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</si>
  <si>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</si>
  <si>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</si>
  <si>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</si>
  <si>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</si>
  <si>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</si>
  <si>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</si>
  <si>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</si>
  <si>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</si>
  <si>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</si>
  <si>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</si>
  <si>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</si>
  <si>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</si>
  <si>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</si>
  <si>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</si>
  <si>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</si>
  <si>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</si>
  <si>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</si>
  <si>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</si>
  <si>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</si>
  <si>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</si>
  <si>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</si>
  <si>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</si>
  <si>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</si>
  <si>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</si>
  <si>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</si>
  <si>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</si>
  <si>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</si>
  <si>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</si>
  <si>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</si>
  <si>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</si>
  <si>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</si>
  <si>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</si>
  <si>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</si>
  <si>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</si>
  <si>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</si>
  <si>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</si>
  <si>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</si>
  <si>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</si>
  <si>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</si>
  <si>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</si>
  <si>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</si>
  <si>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</si>
  <si>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</si>
  <si>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</si>
  <si>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</si>
  <si>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</si>
  <si>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</si>
  <si>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</si>
  <si>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</si>
  <si>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</si>
  <si>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</si>
  <si>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</si>
  <si>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</si>
  <si>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</si>
  <si>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</si>
  <si>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</si>
  <si>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</si>
  <si>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</si>
  <si>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</si>
  <si>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</si>
  <si>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</si>
  <si>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</si>
  <si>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</si>
  <si>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</si>
  <si>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</si>
  <si>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</si>
  <si>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</si>
  <si>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</si>
  <si>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</si>
  <si>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</si>
  <si>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</si>
  <si>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</si>
  <si>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</si>
  <si>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</si>
  <si>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</si>
  <si>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</si>
  <si>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</si>
  <si>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</si>
  <si>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</si>
  <si>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</si>
  <si>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</si>
  <si>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</si>
  <si>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</si>
  <si>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</si>
  <si>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</si>
  <si>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</si>
  <si>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</si>
  <si>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</si>
  <si>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</si>
  <si>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</si>
  <si>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</si>
  <si>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</si>
  <si>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</si>
  <si>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</si>
  <si>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</si>
  <si>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</si>
  <si>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</si>
  <si>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</si>
  <si>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</si>
  <si>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</si>
  <si>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</si>
  <si>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</si>
  <si>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</si>
  <si>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</si>
  <si>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</si>
  <si>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</si>
  <si>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</si>
  <si>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</si>
  <si>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</si>
  <si>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</si>
  <si>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</si>
  <si>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</si>
  <si>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</si>
  <si>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</si>
  <si>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</si>
  <si>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</si>
  <si>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</si>
  <si>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</si>
  <si>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</si>
  <si>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</si>
  <si>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</si>
  <si>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</si>
  <si>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</si>
  <si>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</si>
  <si>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</si>
  <si>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</si>
  <si>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</si>
  <si>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</si>
  <si>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</si>
  <si>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</si>
  <si>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</si>
  <si>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МОГБУЗ "Поликлиника № 2",      МОГБУЗ "Поликлиника № 3"                                                            </t>
  </si>
  <si>
    <t>Экстракорпоральное оплодотворение (A11.20.017)</t>
  </si>
  <si>
    <t>Искусственное прерывание беременности (аборт) (A16.20.037)</t>
  </si>
  <si>
    <t>Аборт медикаментозный (B03.001.005)</t>
  </si>
  <si>
    <t xml:space="preserve">ГБУЗ "Магаданская областная больница", ГБУЗ "Магаданский онкологический диспансер"          </t>
  </si>
  <si>
    <t xml:space="preserve"> ОГБУЗ "Магаданский родильный дом"                                               </t>
  </si>
  <si>
    <r>
      <rPr>
        <b/>
        <sz val="14"/>
        <color rgb="FF0000CC"/>
        <rFont val="Times New Roman"/>
        <family val="1"/>
        <charset val="204"/>
      </rPr>
      <t>1.1</t>
    </r>
    <r>
      <rPr>
        <b/>
        <sz val="13"/>
        <color rgb="FF0000CC"/>
        <rFont val="Times New Roman"/>
        <family val="1"/>
        <charset val="204"/>
      </rPr>
      <t>. НЕОТЛОЖНАЯ МЕДИЦИНСКАЯ ПОМОЩЬ</t>
    </r>
  </si>
  <si>
    <r>
      <rPr>
        <b/>
        <u/>
        <sz val="12"/>
        <rFont val="Times New Roman"/>
        <family val="1"/>
        <charset val="204"/>
      </rPr>
      <t>РАЗДЕЛ 5б.</t>
    </r>
    <r>
      <rPr>
        <b/>
        <sz val="12"/>
        <rFont val="Times New Roman"/>
        <family val="1"/>
        <charset val="204"/>
      </rPr>
      <t xml:space="preserve"> ТАРИФЫ НА МЕДИЦИНСКИЕ УСЛУГИ, ДЛЯ МЕДИЦИНСКИХ ОРГАНИЗАЦИЙ КОТОРЫМ УСТАНОВЛЕНЫ ОБЪМЫ НА СТОМАТОЛОГИЧЕСКУЮ МЕДИЦИНСКУЮ ПОМОЩЬ</t>
    </r>
  </si>
  <si>
    <r>
      <rPr>
        <b/>
        <u/>
        <sz val="12"/>
        <rFont val="Times New Roman"/>
        <family val="1"/>
        <charset val="204"/>
      </rPr>
      <t>РАЗДЕЛ 5а.</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</si>
  <si>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Наименование услуги (медицинской услуги)</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</si>
  <si>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</si>
  <si>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</si>
  <si>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</si>
  <si>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</si>
  <si>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</si>
  <si>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</si>
  <si>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</si>
  <si>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</si>
  <si>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</si>
  <si>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</si>
  <si>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</si>
  <si>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</si>
  <si>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</si>
  <si>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</si>
  <si>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</si>
  <si>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</si>
  <si>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</si>
  <si>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</si>
  <si>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A11.07.026</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</si>
  <si>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</si>
  <si>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</si>
  <si>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</si>
  <si>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</si>
  <si>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</si>
  <si>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</si>
  <si>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</si>
  <si>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</si>
  <si>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</si>
  <si>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</si>
  <si>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</si>
  <si>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</si>
  <si>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</si>
  <si>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</si>
  <si>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</si>
  <si>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</si>
  <si>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</si>
  <si>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</si>
  <si>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</si>
  <si>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</si>
  <si>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</si>
  <si>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</si>
  <si>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</si>
  <si>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</si>
  <si>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</si>
  <si>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</si>
  <si>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</si>
  <si>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</si>
  <si>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</si>
  <si>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</si>
  <si>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</si>
  <si>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</si>
  <si>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</si>
  <si>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</si>
  <si>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</si>
  <si>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</si>
  <si>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</si>
  <si>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</si>
  <si>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</si>
  <si>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</si>
  <si>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</si>
  <si>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</si>
  <si>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</si>
  <si>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</si>
  <si>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Профессиональная гигиена полости рта и зубов &lt;1&gt;</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</si>
  <si>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</si>
  <si>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</si>
  <si>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</si>
  <si>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</si>
  <si>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</si>
  <si>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</si>
  <si>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A16.07.002.001</t>
  </si>
  <si>
    <t>Восстановление зуба пломбой I, II, III, V, VI класс по Блэку с использованием стоматологических цементов &lt;2&gt;</t>
  </si>
  <si>
    <t>A16.07.002.002</t>
  </si>
  <si>
    <t>Восстановление зуба пломбой I, II, III, V, VI класс по Блэку с использование материалов химического отверждения &lt;2&gt;</t>
  </si>
  <si>
    <t>A16.07.002.003</t>
  </si>
  <si>
    <t>Восстановление зуба пломбой с нарушением контактного пункта II, III класс по Блэку с использованием стоматологических цементов &lt;2&gt;</t>
  </si>
  <si>
    <t>A16.07.002.004</t>
  </si>
  <si>
    <t>Восстановление зуба пломбой с нарушением контактного пункта II, III класс по Блэку с использованием материалов химического отверждения &lt;2&gt;</t>
  </si>
  <si>
    <t>A16.07.002.005</t>
  </si>
  <si>
    <t>Восстановление зуба пломбой пломбой IV класс по Блэку с использованием стеклоиномерных цементов &lt;2&gt;</t>
  </si>
  <si>
    <t>A16.07.002.006</t>
  </si>
  <si>
    <t>Восстановление зуба пломбой пломбой IV класс по Блэку с использованием материалов химического отверждения &lt;2&gt;</t>
  </si>
  <si>
    <t>A16.07.002.007</t>
  </si>
  <si>
    <t>Восстановление зуба пломбой из амальгамы I, V класс по Блэку &lt;2&gt;</t>
  </si>
  <si>
    <t>A16.07.002.008</t>
  </si>
  <si>
    <t>Восстановление зуба пломбой из амальгамы II класс по Блэку &lt;2&gt;</t>
  </si>
  <si>
    <t>A16.07.002.010</t>
  </si>
  <si>
    <t>Восстановление зуба пломбой I, V, VI класс по Блэку с использованием материалов из фотополимеров &lt;2&gt;</t>
  </si>
  <si>
    <t>A16.07.002.011</t>
  </si>
  <si>
    <t>Восстановление зуба пломбой с нарушением контактного пункта II, III класс по Блэку с использованием материалов из фотополимеров &lt;2&gt;</t>
  </si>
  <si>
    <t>A16.07.002.012</t>
  </si>
  <si>
    <t>Восстановление зуба пломбой IV класс по Блэку с использованием материалов из фотополимеров &lt;2&gt;</t>
  </si>
  <si>
    <t>A16.07.002.009</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</si>
  <si>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</si>
  <si>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</si>
  <si>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</si>
  <si>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</si>
  <si>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</si>
  <si>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</si>
  <si>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</si>
  <si>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</si>
  <si>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</si>
  <si>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</si>
  <si>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Наложение девитализирующей пасты</t>
  </si>
  <si>
    <t>A16.07.009</t>
  </si>
  <si>
    <t>Пульпотомия (ампутация коронковой пульпы)</t>
  </si>
  <si>
    <t>A16.07.010</t>
  </si>
  <si>
    <t>Экстирпация пульпы</t>
  </si>
  <si>
    <t>A16.07.019</t>
  </si>
  <si>
    <t>Временное шинирование при заболеваниях пародонта &lt;3&gt;</t>
  </si>
  <si>
    <t>A16.07.020.001</t>
  </si>
  <si>
    <t>Удаление наддесневых и поддесневых зубных отложений в области зуба ручным методом &lt;4&gt;</t>
  </si>
  <si>
    <t>A16.07.025.001</t>
  </si>
  <si>
    <t>Избирательное полирование зуба</t>
  </si>
  <si>
    <t>A22.07.002</t>
  </si>
  <si>
    <t>Ультразвуковое удаление наддесневых и поддесневых зубных отложений в области зуба &lt;4&gt;</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</si>
  <si>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</si>
  <si>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</si>
  <si>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</si>
  <si>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</si>
  <si>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</si>
  <si>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</si>
  <si>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</si>
  <si>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Закрытый кюретаж при заболеваниях пародонта в области зуба &lt;4&gt;</t>
  </si>
  <si>
    <t>A16.07.082.001</t>
  </si>
  <si>
    <t>Распломбировка корневого канала ранее леченного пастой</t>
  </si>
  <si>
    <t>A16.07.082.002</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</si>
  <si>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</si>
  <si>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</si>
  <si>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</si>
  <si>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</si>
  <si>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</si>
  <si>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</si>
  <si>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</si>
  <si>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</si>
  <si>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Наложение шины при переломах костей &lt;5&gt;</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</si>
  <si>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</si>
  <si>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</si>
  <si>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</si>
  <si>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</si>
  <si>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</si>
  <si>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</si>
  <si>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</si>
  <si>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</si>
  <si>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</si>
  <si>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</si>
  <si>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A11.07.005</t>
  </si>
  <si>
    <t>Биопсия слизистой преддверия полости рта</t>
  </si>
  <si>
    <t>A11.07.007</t>
  </si>
  <si>
    <t>Биопсия тканей губы</t>
  </si>
  <si>
    <t>A11.07.008</t>
  </si>
  <si>
    <t>Пункция кисты полости рта</t>
  </si>
  <si>
    <t>A11.07.009</t>
  </si>
  <si>
    <t>Бужирование протоков слюнных желез</t>
  </si>
  <si>
    <t>A11.07.013</t>
  </si>
  <si>
    <t>Пункция слюнной железы</t>
  </si>
  <si>
    <t>A11.07.014</t>
  </si>
  <si>
    <t>Пункция тканей полости рта</t>
  </si>
  <si>
    <t>A11.07.015</t>
  </si>
  <si>
    <t>Пункция языка</t>
  </si>
  <si>
    <t>A11.07.016</t>
  </si>
  <si>
    <t>Биопсия слизистой ротоглотки</t>
  </si>
  <si>
    <t>A11.07.018</t>
  </si>
  <si>
    <t>Пункция губы</t>
  </si>
  <si>
    <t>A11.07.019</t>
  </si>
  <si>
    <t>Пункция патологического образования слизистой преддверия полости рта</t>
  </si>
  <si>
    <t>A11.07.020</t>
  </si>
  <si>
    <t>Биопсия слюнной железы</t>
  </si>
  <si>
    <t>A15.01.003</t>
  </si>
  <si>
    <t>Наложение повязки при операции в челюстно-лицевой области</t>
  </si>
  <si>
    <t>A15.07.002</t>
  </si>
  <si>
    <t>Наложение повязки при операциях в полости рта</t>
  </si>
  <si>
    <t>A16.01.004</t>
  </si>
  <si>
    <t>Хирургическая обработка раны или инфицированной ткани &lt;6&gt;</t>
  </si>
  <si>
    <t>A16.01.008</t>
  </si>
  <si>
    <t>Сшивание кожи и подкожной клетчатки &lt;7&gt;</t>
  </si>
  <si>
    <t>A16.07.097</t>
  </si>
  <si>
    <t>Наложение шва на слизистую оболочку рта</t>
  </si>
  <si>
    <t>A16.01.012</t>
  </si>
  <si>
    <t>Вскрытие и дренирование флегмоны (абсцесса)</t>
  </si>
  <si>
    <t>A16.01.016</t>
  </si>
  <si>
    <t>Удаление атеромы</t>
  </si>
  <si>
    <t>A16.01.030</t>
  </si>
  <si>
    <t>Иссечение грануляции</t>
  </si>
  <si>
    <t>A16.04.018</t>
  </si>
  <si>
    <t>Вправление вывиха сустава</t>
  </si>
  <si>
    <t>A16.07.095.001</t>
  </si>
  <si>
    <t>Остановка луночного кровотечения без наложения швов методом тампонады</t>
  </si>
  <si>
    <t>A16.07.095.002</t>
  </si>
  <si>
    <t>Остановка луночного кровотечения без наложения швов с использованием гемостатических материалов</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</si>
  <si>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</si>
  <si>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</si>
  <si>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</si>
  <si>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</si>
  <si>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</si>
  <si>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</si>
  <si>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</si>
  <si>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</si>
  <si>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</si>
  <si>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Лоскутная операция в полости рта &lt;8&gt;</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</si>
  <si>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</si>
  <si>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</si>
  <si>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</si>
  <si>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</si>
  <si>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</si>
  <si>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</si>
  <si>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</si>
  <si>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Отсроченный кюретаж лунки удаленного зуба</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</si>
  <si>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</si>
  <si>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</si>
  <si>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</si>
  <si>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</si>
  <si>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</si>
  <si>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</si>
  <si>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</si>
  <si>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Коррекция объема и формы альвеолярного отростка &lt;9&gt;</t>
  </si>
  <si>
    <t>A16.07.026</t>
  </si>
  <si>
    <t>Гингивэктомия</t>
  </si>
  <si>
    <t>A16.07.089</t>
  </si>
  <si>
    <t>Гингивопластика</t>
  </si>
  <si>
    <t>A16.07.038</t>
  </si>
  <si>
    <t>Открытый кюретаж при заболеваниях пародонта в области зуба &lt;4&gt;</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</si>
  <si>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</si>
  <si>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</si>
  <si>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</si>
  <si>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</si>
  <si>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</si>
  <si>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</si>
  <si>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</si>
  <si>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</si>
  <si>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</si>
  <si>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</si>
  <si>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</si>
  <si>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</si>
  <si>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</si>
  <si>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</si>
  <si>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</si>
  <si>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</si>
  <si>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</si>
  <si>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</si>
  <si>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</si>
  <si>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</si>
  <si>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</si>
  <si>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</si>
  <si>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</si>
  <si>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Осмотр (консультация) врача-физиотерапевта</t>
  </si>
  <si>
    <t>A17.07.001</t>
  </si>
  <si>
    <t>Электрофорез лекарственных препаратов при патологии полости рта и зубов</t>
  </si>
  <si>
    <t>A17.07.003</t>
  </si>
  <si>
    <t>Диатермокоагуляция при патологии полости рта и зубов</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</si>
  <si>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</si>
  <si>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</si>
  <si>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</si>
  <si>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</si>
  <si>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</si>
  <si>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</si>
  <si>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</si>
  <si>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</si>
  <si>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</si>
  <si>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</si>
  <si>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</si>
  <si>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</si>
  <si>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</si>
  <si>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</si>
  <si>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</si>
  <si>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</si>
  <si>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</si>
  <si>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</si>
  <si>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A21.07.001</t>
  </si>
  <si>
    <t>Вакуум-терапия в стоматологии</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</si>
  <si>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</si>
  <si>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</si>
  <si>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</si>
  <si>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</si>
  <si>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</si>
  <si>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</si>
  <si>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</si>
  <si>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</si>
  <si>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</si>
  <si>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</si>
  <si>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</si>
  <si>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</si>
  <si>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</si>
  <si>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A23.07.002.027</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</si>
  <si>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</si>
  <si>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</si>
  <si>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</si>
  <si>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</si>
  <si>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</si>
  <si>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</si>
  <si>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</si>
  <si>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</si>
  <si>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</si>
  <si>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</si>
  <si>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Ремонт ортодонического аппарата</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</si>
  <si>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</si>
  <si>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</si>
  <si>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</si>
  <si>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</si>
  <si>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</si>
  <si>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</si>
  <si>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</si>
  <si>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</si>
  <si>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</si>
  <si>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</si>
  <si>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</si>
  <si>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</si>
  <si>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</si>
  <si>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</si>
  <si>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</si>
  <si>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</si>
  <si>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A16.07.053.002</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</si>
  <si>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</si>
  <si>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</si>
  <si>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</si>
  <si>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</si>
  <si>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</si>
  <si>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</si>
  <si>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</si>
  <si>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</si>
  <si>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</si>
  <si>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</si>
  <si>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</si>
  <si>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</si>
  <si>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</si>
  <si>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Местное применение реминерализующих препаратов в области зуба &lt;4&gt;</t>
  </si>
  <si>
    <t>A13.30.007</t>
  </si>
  <si>
    <t>Обучение гигиене полости рта</t>
  </si>
  <si>
    <t>A16.07.057</t>
  </si>
  <si>
    <t>Запечатывание фиссуры зуба герметиком</t>
  </si>
  <si>
    <t>взрослый прием</t>
  </si>
  <si>
    <t>детский прием</t>
  </si>
  <si>
    <t>Число УЕТ в медицинской услуге</t>
  </si>
  <si>
    <t>Стоимость медицинской услуги, рублей</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</si>
  <si>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</si>
  <si>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t>
  </si>
  <si>
    <t>Примечания:</t>
  </si>
  <si>
    <t>&lt;1&gt; Одного квадранта.</t>
  </si>
  <si>
    <t>&lt;2&gt; Включая полирование пломбы.</t>
  </si>
  <si>
    <t>&lt;3&gt; Трех зубов.</t>
  </si>
  <si>
    <t>&lt;4&gt; Одного зуба.</t>
  </si>
  <si>
    <t>&lt;5&gt; На одной челюсти.</t>
  </si>
  <si>
    <t>&lt;6&gt; Без наложения швов.</t>
  </si>
  <si>
    <t>&lt;7&gt; Один шов.</t>
  </si>
  <si>
    <t>&lt;8&gt; В области двух - трех зубов.</t>
  </si>
  <si>
    <t>&lt;9&gt; В области одного - двух зубов.</t>
  </si>
  <si>
    <t>1.2. ЦЕНТР ЗДОРОВЬЯ</t>
  </si>
  <si>
    <r>
      <t xml:space="preserve">1.3. СТОИМОСТЬ ЕДИНИЦЫ ОБЪЁМА МЕДИЦИНСКОЙ ПОМОЩИ  ДЛЯ МЕДИЦИНСКИХ ОРГАНИЗАЦИЙ   </t>
    </r>
    <r>
      <rPr>
        <b/>
        <sz val="18"/>
        <color rgb="FF0000CC"/>
        <rFont val="Times New Roman"/>
        <family val="1"/>
        <charset val="204"/>
      </rPr>
      <t>I</t>
    </r>
    <r>
      <rPr>
        <b/>
        <sz val="14"/>
        <color rgb="FF0000CC"/>
        <rFont val="Times New Roman"/>
        <family val="1"/>
        <charset val="204"/>
      </rPr>
      <t xml:space="preserve"> УРОВНЯ:   </t>
    </r>
  </si>
  <si>
    <t>1.3.1.1. МЕДИЦИНСКИЕ ОРГАНИЗАЦИИ,  ВКЛЮЧЕННЫЕ В 1-УЮ ГРУППУ:</t>
  </si>
  <si>
    <t>1.3.1.1.1</t>
  </si>
  <si>
    <t>1.3.1.1.2</t>
  </si>
  <si>
    <t>1.3.1.2.1</t>
  </si>
  <si>
    <t>1.3.1.2.2</t>
  </si>
  <si>
    <t>1.3.1.3.1</t>
  </si>
  <si>
    <t>1.3.1.3.2</t>
  </si>
  <si>
    <t>1.3.1.4.1</t>
  </si>
  <si>
    <t>1.3.1.4.2</t>
  </si>
  <si>
    <t>1.3.2.1.1</t>
  </si>
  <si>
    <t>1.3.2.1.2</t>
  </si>
  <si>
    <t>1.3.2.1.3</t>
  </si>
  <si>
    <t>1.3.2.2.1</t>
  </si>
  <si>
    <t>1.3.2.2.2</t>
  </si>
  <si>
    <t>1.3.2.3.1</t>
  </si>
  <si>
    <t>1.3.2.3.2</t>
  </si>
  <si>
    <t>1.3.2.4. СТОИМОСТЬ ОДНОГО ПОСЕЩЕНИЯ С ПРОФИЛАКТИЧЕСКОЙ И ИНОЙ ЦЕЛЬЮ:</t>
  </si>
  <si>
    <t>1.3.1.5.1</t>
  </si>
  <si>
    <t>1.3.2.5. СТОИМОСТЬ ОДНОГО ОБРАЩЕНИЯ ПО ПОВОДУ ЗАБОЛЕВАНИЯ:</t>
  </si>
  <si>
    <t>1.3.1.2. МЕДИЦИНСКИЕ ОРГАНИЗАЦИИ,  ВКЛЮЧЕННЫЕ ВО 2-УЮ ГРУППУ:</t>
  </si>
  <si>
    <t>1.3.1.3. МЕДИЦИНСКИЕ ОРГАНИЗАЦИИ,  ВКЛЮЧЕННЫЕ В 3-Ю ГРУППУ:</t>
  </si>
  <si>
    <t>1.3.1.4. МЕДИЦИНСКИЕ ОРГАНИЗАЦИИ,  ВКЛЮЧЕННЫЕ В 4-УЮ ГРУППУ:</t>
  </si>
  <si>
    <t>1.3.1.5. МЕДИЦИНСКИЕ ОРГАНИЗАЦИИ,  ВКЛЮЧЕННЫЕ В 5-УЮ ГРУППУ:</t>
  </si>
  <si>
    <t>1.3.1.5.2</t>
  </si>
  <si>
    <r>
      <t xml:space="preserve">1.3.2. СТОИМОСТЬ ЕДИНИЦЫ ОБЪЁМА МЕДИЦИНСКОЙ ПОМОЩИ  </t>
    </r>
    <r>
      <rPr>
        <b/>
        <u/>
        <sz val="14"/>
        <color rgb="FF0000CC"/>
        <rFont val="Times New Roman"/>
        <family val="1"/>
        <charset val="204"/>
      </rPr>
      <t>НЕ ВКЛЮЧЕННОЙ В ПОДУШЕВОЙ НОРМАТИВ ФИНАНСИРОВАНИЯ</t>
    </r>
    <r>
      <rPr>
        <b/>
        <sz val="14"/>
        <color rgb="FF0000CC"/>
        <rFont val="Times New Roman"/>
        <family val="1"/>
        <charset val="204"/>
      </rPr>
      <t xml:space="preserve">:     </t>
    </r>
  </si>
  <si>
    <t>1.3.2.1. СТОИМОСТЬ ОДНОГО ПОСЕЩЕНИЯ С ПРОФИЛАКТИЧЕСКОЙ И ИНОЙ ЦЕЛЬЮ:</t>
  </si>
  <si>
    <t>1.3.2.2. СТОИМОСТЬ ОДНОГО ПОСЕЩЕНИЯ С ПРОФИЛАКТИЧЕСКОЙ И ИНОЙ ЦЕЛЬЮ:</t>
  </si>
  <si>
    <t>1.3.2.3. СТОИМОСТЬ ОДНОГО ОБРАЩЕНИЯ ПО ПОВОДУ ЗАБОЛЕВАНИЯ:</t>
  </si>
  <si>
    <t>1.3.2.4.1</t>
  </si>
  <si>
    <t>1.3.2.5.1</t>
  </si>
  <si>
    <t>1.3.2.6. СТОИМОСТЬ ОДНОГО ПОСЕЩЕНИЯ С ПРОФИЛАКТИЧЕСКОЙ И ИНОЙ ЦЕЛЬЮ:</t>
  </si>
  <si>
    <t>1.3.2.6.1</t>
  </si>
  <si>
    <t>1.3.2.6.2</t>
  </si>
  <si>
    <t>1.3.2.7. СТОИМОСТЬ ОДНОГО ОБРАЩЕНИЯ ПО ПОВОДУ ЗАБОЛЕВАНИЯ:</t>
  </si>
  <si>
    <t>1.3.2.7.1</t>
  </si>
  <si>
    <t>1.3.2.7.2</t>
  </si>
  <si>
    <t>1.3.2.8. СТОИМОСТЬ ОДНОГО ПОСЕЩЕНИЯ С ПРОФИЛАКТИЧЕСКОЙ И ИНОЙ ЦЕЛЬЮ:</t>
  </si>
  <si>
    <t>1.3.2.8.1</t>
  </si>
  <si>
    <t>1.3.2.9.1</t>
  </si>
  <si>
    <r>
      <t xml:space="preserve">1.3.3. СТОИМОСТЬ ЕДИНИЦЫ ОБЪЁМА МЕДИЦИНСКОЙ ПОМОЩИ ДЛЯ МЕДИЦИНСКИХ ОРГАНИЗАЦИЙ </t>
    </r>
    <r>
      <rPr>
        <b/>
        <u/>
        <sz val="14"/>
        <color rgb="FF0000CC"/>
        <rFont val="Times New Roman"/>
        <family val="1"/>
        <charset val="204"/>
      </rPr>
      <t>НЕ ИМЕЮЩИХ ПРИКРЕПЛЕННОЕ НАСЕЛЕНИЕ</t>
    </r>
    <r>
      <rPr>
        <b/>
        <sz val="14"/>
        <color rgb="FF0000CC"/>
        <rFont val="Times New Roman"/>
        <family val="1"/>
        <charset val="204"/>
      </rPr>
      <t xml:space="preserve">:     </t>
    </r>
  </si>
  <si>
    <t>1.3.3.1.1</t>
  </si>
  <si>
    <t>1.3.3.1.2</t>
  </si>
  <si>
    <t>1.3.3.1.3</t>
  </si>
  <si>
    <t>1.3.3.2.  СТОИМОСТЬ ОДНОГО ОБРАЩЕНИЯ ПО ПОВОДУ ЗАБОЛЕВАНИЯ:</t>
  </si>
  <si>
    <t>1.3.3.2.1</t>
  </si>
  <si>
    <t>1.3.3.2.2</t>
  </si>
  <si>
    <t>1.3.3.2.3</t>
  </si>
  <si>
    <r>
      <rPr>
        <b/>
        <sz val="14"/>
        <color rgb="FF0000CC"/>
        <rFont val="Times New Roman"/>
        <family val="1"/>
        <charset val="204"/>
      </rPr>
      <t>1.4.</t>
    </r>
    <r>
      <rPr>
        <b/>
        <sz val="13"/>
        <color rgb="FF0000CC"/>
        <rFont val="Times New Roman"/>
        <family val="1"/>
        <charset val="204"/>
      </rPr>
      <t xml:space="preserve"> СТОИМОСТЬ ЕДИНИЦЫ ОБЪЁМА МЕДИЦИНСКОЙ ПОМОЩИ ДЛЯ МЕДИЦИНСКИХ ОРГАНИЗАЦИЙ    </t>
    </r>
    <r>
      <rPr>
        <b/>
        <sz val="20"/>
        <color rgb="FF0000CC"/>
        <rFont val="Times New Roman"/>
        <family val="1"/>
        <charset val="204"/>
      </rPr>
      <t>II-III</t>
    </r>
    <r>
      <rPr>
        <b/>
        <sz val="13"/>
        <color rgb="FF0000CC"/>
        <rFont val="Times New Roman"/>
        <family val="1"/>
        <charset val="204"/>
      </rPr>
      <t xml:space="preserve"> УРОВНЯ </t>
    </r>
    <r>
      <rPr>
        <b/>
        <u/>
        <sz val="13"/>
        <color rgb="FF0000CC"/>
        <rFont val="Times New Roman"/>
        <family val="1"/>
        <charset val="204"/>
      </rPr>
      <t>НЕ ИМЕЮЩИЕ ПРИКРЕПЛЕННОГО НАСЕЛЕНИЯ</t>
    </r>
    <r>
      <rPr>
        <b/>
        <sz val="13"/>
        <color rgb="FF0000CC"/>
        <rFont val="Times New Roman"/>
        <family val="1"/>
        <charset val="204"/>
      </rPr>
      <t xml:space="preserve">:   </t>
    </r>
  </si>
  <si>
    <t>1.4.1. СТОИМОСТЬ ОДНОГО ПОСЕЩЕНИЯ С ПРОФИЛАКТИЧЕСКОЙ И ИНОЙ ЦЕЛЬЮ:</t>
  </si>
  <si>
    <t>1.4.1.3</t>
  </si>
  <si>
    <t>1.4.1.4</t>
  </si>
  <si>
    <t>1.4.1.5</t>
  </si>
  <si>
    <t>1.4.1.6</t>
  </si>
  <si>
    <t>1.4.1.7</t>
  </si>
  <si>
    <t>1.4.1.8</t>
  </si>
  <si>
    <t>1.4.1.9</t>
  </si>
  <si>
    <t>1.4.1.10</t>
  </si>
  <si>
    <t>1.4.1.11</t>
  </si>
  <si>
    <t>1.4.1.12</t>
  </si>
  <si>
    <t>1.4.1.13</t>
  </si>
  <si>
    <t>1.4.1.14</t>
  </si>
  <si>
    <t>1.4.1.15</t>
  </si>
  <si>
    <t>1.4.1.16</t>
  </si>
  <si>
    <t>1.4.1.17</t>
  </si>
  <si>
    <t>1.4.1.18</t>
  </si>
  <si>
    <t>1.4.1.19</t>
  </si>
  <si>
    <t>1.4.1.20</t>
  </si>
  <si>
    <t>1.4.2.2</t>
  </si>
  <si>
    <t>1.4.2.3</t>
  </si>
  <si>
    <t>1.4.2.4</t>
  </si>
  <si>
    <t>1.4.2.5</t>
  </si>
  <si>
    <t>1.4.2.6</t>
  </si>
  <si>
    <t>1.4.2.7</t>
  </si>
  <si>
    <t>1.4.2.8</t>
  </si>
  <si>
    <t>1.4.2.9</t>
  </si>
  <si>
    <t>1.4.2.10</t>
  </si>
  <si>
    <t>1.4.2.11</t>
  </si>
  <si>
    <t>1.4.2.12</t>
  </si>
  <si>
    <t>1.4.2.13</t>
  </si>
  <si>
    <t>1.4.2.14</t>
  </si>
  <si>
    <t>1.4.2.15</t>
  </si>
  <si>
    <t>1.4.2.16</t>
  </si>
  <si>
    <t>1.4.2.17</t>
  </si>
  <si>
    <t>1.4.2.18</t>
  </si>
  <si>
    <t>1.4.2.19</t>
  </si>
  <si>
    <t>1.4.2.20</t>
  </si>
  <si>
    <t>1.3.3.1. СТОИМОСТЬ ОДНОГО ПОСЕЩЕНИЯ С ПРОФИЛАКТИЧЕСКОЙ И ИНОЙ ЦЕЛЬЮ:</t>
  </si>
  <si>
    <t>1.2.1. КОМПЛЕКСНОЕ ОБСЛЕДОВАНИЕ В ЦЕНТРЕ ЗДОРОВЬЯ</t>
  </si>
  <si>
    <t>1.2.2.  ДИНАМИЧЕСКОЕ НАБЛЮДЕНИЕ В ЦЕНТРЕ ЗДОРОВЬЯ</t>
  </si>
  <si>
    <t>1.2.2.1</t>
  </si>
  <si>
    <t>1.3.2.9. СТОИМОСТЬ ОДНОГО ОБРАЩЕНИЯ ПО ПОВОДУ ЗАБОЛЕВАНИЯ:</t>
  </si>
  <si>
    <t>1.4.2.  СТОИМОСТЬ ОДНОГО ОБРАЩЕНИЯ ПО ПОВОДУ ЗАБОЛЕВАНИЯ:</t>
  </si>
  <si>
    <t>МОГБУЗ "МСЧ "Авиамедицина"", МОГБУЗ "Ольская РБ", МОГБУЗ "Тенькинская РБ", МОГАУЗ "Хасынская РБ",МОГБУЗ "Ягоднинская РБ",   МОГБУЗ "Сусуманская РБ",     МОГБУЗ "Омсукчанская РБ",    МОГБУЗ "Среднеканская РБ"</t>
  </si>
  <si>
    <t xml:space="preserve"> 2.1.2</t>
  </si>
  <si>
    <t xml:space="preserve"> 2.1.3</t>
  </si>
  <si>
    <t xml:space="preserve"> 2.1.4</t>
  </si>
  <si>
    <t xml:space="preserve"> 2.1.5</t>
  </si>
  <si>
    <t xml:space="preserve"> 2.1.6</t>
  </si>
  <si>
    <t xml:space="preserve"> 2.1.7</t>
  </si>
  <si>
    <t xml:space="preserve"> 2.1.8</t>
  </si>
  <si>
    <t xml:space="preserve"> 2.1.9</t>
  </si>
  <si>
    <t xml:space="preserve">  ОГБУЗ "Магаданский родильный дом",</t>
  </si>
  <si>
    <t>2.2.1.2</t>
  </si>
  <si>
    <t>2.2.1.3</t>
  </si>
  <si>
    <t xml:space="preserve">ГБУЗ "Магаданская областная детская больница",    ГАУЗ "Магаданский областной санаторий "Талая""                     </t>
  </si>
  <si>
    <t xml:space="preserve">ДГБ </t>
  </si>
  <si>
    <t>Талая</t>
  </si>
  <si>
    <t xml:space="preserve">                                 МОГБУЗ "Инфекционная больница", НУЗ  "Отделенческая клиническая больница на ст. Владивосток ОАО "РЖД""     </t>
  </si>
  <si>
    <t xml:space="preserve">ГБУЗ "Магаданская областная больница"                                                                                                            </t>
  </si>
  <si>
    <t>Применяется для целей посещения (код по классификатору V0025)</t>
  </si>
  <si>
    <t>1.1</t>
  </si>
  <si>
    <t>2.3</t>
  </si>
  <si>
    <t>3.0</t>
  </si>
  <si>
    <t>1.0, 1.2, 1.3, 2.1, 2.5, 2.6</t>
  </si>
  <si>
    <t xml:space="preserve">6.7. КЛИНИЧЕСКИЕ ИССЛЕДОВАНИЯ                                                                                                                                           </t>
  </si>
  <si>
    <t>Рентгенологические исследования органов грудной клетки:</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</si>
  <si>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</si>
  <si>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</si>
  <si>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</si>
  <si>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</si>
  <si>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</si>
  <si>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</si>
  <si>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</si>
  <si>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</si>
  <si>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Рентгенологические исследования, применяемые в урологии и гинекологии:</t>
  </si>
  <si>
    <t>Рентгенологические исследования органов брюшной полости (органов пищеварения):</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</si>
  <si>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</si>
  <si>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</si>
  <si>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</si>
  <si>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</si>
  <si>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</si>
  <si>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</si>
  <si>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</si>
  <si>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Рентгенологические исследования костно-суставной системы:</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</si>
  <si>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</si>
  <si>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</si>
  <si>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</si>
  <si>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</si>
  <si>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</si>
  <si>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</si>
  <si>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</si>
  <si>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</si>
  <si>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</si>
  <si>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Урография внутривенная</t>
  </si>
  <si>
    <t>Цистография восходящая</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</si>
  <si>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</si>
  <si>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</si>
  <si>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</si>
  <si>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</si>
  <si>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</si>
  <si>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</si>
  <si>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</si>
  <si>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</si>
  <si>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</si>
  <si>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 xml:space="preserve">6.1. РЕНТГЕНОЛОГИЧЕСКИЕ ИССЛЕДОВАНИЯ  </t>
  </si>
  <si>
    <t xml:space="preserve">6.2. ЭНДОСКОПИЧЕСКИЕ ИССЛЕДОВАНИЯ  </t>
  </si>
  <si>
    <t xml:space="preserve">6.3. УЛЬТРАЗВУКОВЫЕ ИССЛЕДОВАНИЯ                                                                                                                                               </t>
  </si>
  <si>
    <t>Ультразвуковое исследование поверхностных структур:</t>
  </si>
  <si>
    <t>Щитовидной железы</t>
  </si>
  <si>
    <t>Молочной железы</t>
  </si>
  <si>
    <t>Молочных желёз (2-х)</t>
  </si>
  <si>
    <t>Лимфатические узлы</t>
  </si>
  <si>
    <t>Периферические сосуды</t>
  </si>
  <si>
    <t>Мягкие ткани</t>
  </si>
  <si>
    <t>Слюнных желез</t>
  </si>
  <si>
    <t>Дуплексное сканирование брахицефальных артерий</t>
  </si>
  <si>
    <t>Ультразвуковое исследование органов гепатобилиарной системы:</t>
  </si>
  <si>
    <t>Поджелудочной железы</t>
  </si>
  <si>
    <t>Печень + желчный пузырь</t>
  </si>
  <si>
    <t>Селезенка</t>
  </si>
  <si>
    <t>Желчного пузыря с определением функции</t>
  </si>
  <si>
    <t>УЗИ брюшной полости</t>
  </si>
  <si>
    <t>Ультразвуковое исследование органов мочеполовой системы:</t>
  </si>
  <si>
    <t>Почки + надпочечники</t>
  </si>
  <si>
    <t>Предстательная железа + яички</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</si>
  <si>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</si>
  <si>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</si>
  <si>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</si>
  <si>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</si>
  <si>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При беременности</t>
  </si>
  <si>
    <t>Ультразвуковое исследование органов грудной клетки:</t>
  </si>
  <si>
    <t>Ультразвуковая допплерография сосудов в импульсном режиме</t>
  </si>
  <si>
    <t>Эхокардиография с доплеровским анализом</t>
  </si>
  <si>
    <t xml:space="preserve">Эхокардиография с цветным картированием </t>
  </si>
  <si>
    <t>Ультразвуковое исследование суставов:</t>
  </si>
  <si>
    <t xml:space="preserve">Ультразвуковое исследование суставов </t>
  </si>
  <si>
    <t>ИССЛЕДОВАНИЯ МОЧИ:</t>
  </si>
  <si>
    <t>ГЕМАТОЛОГИЧЕСКИЕ ИССЛЕДОВАНИЯ:</t>
  </si>
  <si>
    <t>БИОХИМИЧЕСКИЕ ИССЛЕДОВАНИЯ:</t>
  </si>
  <si>
    <t>ИММУНОЛОГИЧЕСКИЕ ИССЛЕДОВАНИЯ:</t>
  </si>
  <si>
    <t>ИССЛЕДОВАНИЯ КАЛА:</t>
  </si>
  <si>
    <t>ИССЛЕДОВАНИЯ МОКРОТЫ:</t>
  </si>
  <si>
    <t xml:space="preserve">6.6. МАГНИТНО-РЕЗОНАНСНЫЕ ИССЛЕДОВАНИЯ  </t>
  </si>
  <si>
    <t>1. Диагностические</t>
  </si>
  <si>
    <t>2. Лечебно-диагностические (с взятием  и исследованием гистологического материала)</t>
  </si>
  <si>
    <t>6.4. ЭЛЕКТРОКАРДИОГРАФИЯ</t>
  </si>
  <si>
    <t>ЭКГ</t>
  </si>
  <si>
    <t>6.5. УСЛУГИ ДИАЛИЗА</t>
  </si>
  <si>
    <r>
      <t xml:space="preserve">6.6.1. ТОМОГРАФ НА </t>
    </r>
    <r>
      <rPr>
        <b/>
        <sz val="14"/>
        <color rgb="FF0000CC"/>
        <rFont val="Times New Roman"/>
        <family val="1"/>
        <charset val="204"/>
      </rPr>
      <t>1,5 Тсл</t>
    </r>
  </si>
  <si>
    <t>6.6.1.1 МРТ БЕЗ КОНТРАСТНОГО ВЕЩЕСТВА</t>
  </si>
  <si>
    <t>6.6.1.2. МРТ С КОНТРАСТНЫМ ВЕЩЕСТВОМ</t>
  </si>
  <si>
    <r>
      <t xml:space="preserve">6.6.2. ТОМОГРАФ НА </t>
    </r>
    <r>
      <rPr>
        <b/>
        <sz val="14"/>
        <color rgb="FF0000CC"/>
        <rFont val="Times New Roman"/>
        <family val="1"/>
        <charset val="204"/>
      </rPr>
      <t>0,5 Тсл</t>
    </r>
  </si>
  <si>
    <t>6.6.2.1 МРТ БЕЗ КОНТРАСТНОГО ВЕЩЕСТВА</t>
  </si>
  <si>
    <t>6.6.2.2. МРТ С КОНТРАСТНЫМ ВЕЩЕСТВОМ</t>
  </si>
  <si>
    <t>ДИАГНОСТИКА АУТОИММУННЫХ ЗАБОЛЕВНИЙ:</t>
  </si>
  <si>
    <t>ОНКОМАРКЕРЫ</t>
  </si>
  <si>
    <t>БАКТЕРИОЛОГИЧЕСКОЕ ИССЛЕДОВАНИЕ МАТЕРИАЛА</t>
  </si>
  <si>
    <r>
      <rPr>
        <b/>
        <sz val="14"/>
        <rFont val="Times New Roman"/>
        <family val="1"/>
        <charset val="204"/>
      </rPr>
      <t>РАЗДЕЛ 6.</t>
    </r>
    <r>
      <rPr>
        <b/>
        <sz val="12"/>
        <rFont val="Times New Roman"/>
        <family val="1"/>
        <charset val="204"/>
      </rPr>
      <t xml:space="preserve"> ТАРИФЫ НА МЕДИЦИНСКИЕ УСЛУГИ (ИССЛЕДОВАНИЯ)                                                                                                                               (используемые при возмещении расходов медицинским организациям  в соответствии с заключенным между медико-санитарной частью и медицинской организацией договором об оказании медицинской помощи сотрудникам органов внутренних дел Российской Федерации медицинской организацией в том случае, если данные услуги оказывались медицинскими организациями отдельно)</t>
    </r>
  </si>
  <si>
    <t>Определение простатспецифического антигена (ПСА)</t>
  </si>
  <si>
    <r>
      <t xml:space="preserve">1.3.1. ТАРИФЫ НА ОПЛАТУ ЕДИНИЦЫ ОБЪЁМА АМБУЛАТОРНОЙ  МЕДИЦИНСКОЙ ПОМОЩИ, ОКАЗЫВАЕМОЙ ВРАЧАМИ-СПЕЦИАЛИСТАМИ, СРЕДНИМ МЕДИЦИНСИМ ПЕРСОНАЛОМ ВЕДУЩИМ САМОСТОЯТЕЛЬНЫЙ ПРИЁМ, ФАП, </t>
    </r>
    <r>
      <rPr>
        <b/>
        <u/>
        <sz val="13"/>
        <color rgb="FF0000CC"/>
        <rFont val="Times New Roman"/>
        <family val="1"/>
        <charset val="204"/>
      </rPr>
      <t>ФИНАНСИРУЕМОЙ ПО ПОДУШЕВОМУ НОРМАТИВУ  НА ПРИКРЕПИВШИХСЯ ЛИЦ</t>
    </r>
    <r>
      <rPr>
        <b/>
        <sz val="13"/>
        <color rgb="FF0000CC"/>
        <rFont val="Times New Roman"/>
        <family val="1"/>
        <charset val="204"/>
      </rPr>
      <t xml:space="preserve">  (ЗА ИСКЛЮЧЕНИЕМ МЕДИЦИНСКОЙ ПОМОЩИ УКАЗАННОЙ В ПУНКТАХ 1.1,  1.3.2.):</t>
    </r>
  </si>
  <si>
    <t>инфец. Б-ца</t>
  </si>
  <si>
    <t>РЖД</t>
  </si>
  <si>
    <t xml:space="preserve">вступают в действие с "01" июля 2019 года                                                                                                               </t>
  </si>
  <si>
    <t>к Дополнителному  соглашению № 3</t>
  </si>
  <si>
    <t xml:space="preserve"> от "28"  июня  2019 года</t>
  </si>
  <si>
    <t>МОГБУЗ "Ягоднинская РБ",  МОГБУЗ "МСЧ "Авиамедицина",  МОГБУЗ "Среднеканская РБ"</t>
  </si>
  <si>
    <t>МОГБУЗ "Поликлиника № 3" ,  МОГБУЗ "Омсукчанская РБ"</t>
  </si>
  <si>
    <t xml:space="preserve"> МОГБУЗ "Поликлиника № 2", МОГБУЗ "Сусуманская РБ"</t>
  </si>
  <si>
    <t xml:space="preserve"> ГБУЗ "Магаданская областная детская больница", МОГБУЗ "Ольская РБ</t>
  </si>
  <si>
    <t>МОГБУЗ "Поликлиника № 1, "МОГБУЗ "Тенькинская РБ",  МОГАУЗ "Хасынская РБ"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</si>
</sst>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quot;р.&quot;_-;\-* #,##0.00&quot;р.&quot;_-;_-* &quot;-&quot;??&quot;р.&quot;_-;_-@_-"/>
    <numFmt numFmtId="43" formatCode="_-* #,##0.00_р_._-;\-* #,##0.00_р_._-;_-* &quot;-&quot;??_р_._-;_-@_-"/>
    <numFmt numFmtId="164" formatCode="#,##0.0"/>
    <numFmt numFmtId="165" formatCode="0.0"/>
    <numFmt numFmtId="166" formatCode="0.000"/>
  </numFmts>
  <fonts count="38"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
      <b/>
      <sz val="12"/>
      <color rgb="FFC00000"/>
      <name val="Times New Roman"/>
      <family val="1"/>
      <charset val="204"/>
    </font>
    <font>
      <b/>
      <sz val="12.5"/>
      <name val="Times New Roman"/>
      <family val="1"/>
      <charset val="204"/>
    </font>
    <font>
      <sz val="14"/>
      <color rgb="FFC00000"/>
      <name val="Times New Roman"/>
      <family val="1"/>
      <charset val="204"/>
    </font>
    <font>
      <b/>
      <sz val="13"/>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5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0" fontId="2" fillId="0" borderId="0"/>
    <xf numFmtId="0" fontId="21" fillId="0" borderId="0"/>
    <xf numFmtId="0" fontId="28" fillId="0" borderId="0"/>
    <xf numFmtId="44" fontId="28" fillId="0" borderId="0" applyFont="0" applyFill="0" applyBorder="0" applyAlignment="0" applyProtection="0"/>
    <xf numFmtId="0" fontId="1" fillId="0" borderId="0"/>
    <xf numFmtId="43" fontId="28" fillId="0" borderId="0" applyFont="0" applyFill="0" applyBorder="0" applyAlignment="0" applyProtection="0"/>
  </cellStyleXfs>
  <cellXfs count="392">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4"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7" xfId="0" applyFont="1" applyBorder="1"/>
    <xf numFmtId="0" fontId="3" fillId="0" borderId="17" xfId="0" applyFont="1" applyFill="1" applyBorder="1"/>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2" fontId="3" fillId="0" borderId="17" xfId="0" applyNumberFormat="1" applyFont="1" applyFill="1" applyBorder="1"/>
    <xf numFmtId="2" fontId="3" fillId="0" borderId="17" xfId="0" applyNumberFormat="1" applyFont="1" applyFill="1" applyBorder="1" applyAlignment="1">
      <alignment horizontal="center" vertical="center"/>
    </xf>
    <xf numFmtId="2" fontId="3" fillId="0" borderId="17" xfId="0" applyNumberFormat="1" applyFont="1" applyBorder="1"/>
    <xf numFmtId="0" fontId="0" fillId="0" borderId="17" xfId="0" applyBorder="1"/>
    <xf numFmtId="0" fontId="3" fillId="0" borderId="16" xfId="0" applyFont="1" applyFill="1" applyBorder="1"/>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5" fillId="0" borderId="16" xfId="0" applyFont="1" applyBorder="1" applyAlignment="1" applyProtection="1">
      <protection locked="0"/>
    </xf>
    <xf numFmtId="0" fontId="3" fillId="0" borderId="16" xfId="0" applyFont="1" applyFill="1" applyBorder="1" applyAlignment="1"/>
    <xf numFmtId="0" fontId="5" fillId="0" borderId="16"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6" xfId="0" applyFont="1" applyBorder="1"/>
    <xf numFmtId="0" fontId="3" fillId="0" borderId="18" xfId="0" applyFont="1" applyFill="1" applyBorder="1" applyAlignment="1">
      <alignment horizontal="center" vertical="center" wrapText="1"/>
    </xf>
    <xf numFmtId="0" fontId="3" fillId="0" borderId="18" xfId="0" applyFont="1" applyBorder="1"/>
    <xf numFmtId="0" fontId="3" fillId="0" borderId="18" xfId="0" applyFont="1" applyFill="1" applyBorder="1"/>
    <xf numFmtId="2" fontId="3" fillId="0" borderId="18"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18" xfId="0" applyNumberFormat="1" applyFont="1" applyBorder="1"/>
    <xf numFmtId="2" fontId="3" fillId="0" borderId="18"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5" fontId="5" fillId="0" borderId="0" xfId="0" applyNumberFormat="1" applyFont="1"/>
    <xf numFmtId="0" fontId="14" fillId="5" borderId="0" xfId="0" applyFont="1" applyFill="1" applyBorder="1" applyAlignment="1">
      <alignment vertical="center" wrapText="1"/>
    </xf>
    <xf numFmtId="0" fontId="5" fillId="0" borderId="0" xfId="0" applyFont="1" applyFill="1" applyAlignment="1">
      <alignment horizontal="right"/>
    </xf>
    <xf numFmtId="166"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11" fillId="4" borderId="15"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2"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1" xfId="0" applyFont="1" applyFill="1" applyBorder="1" applyAlignment="1">
      <alignment horizontal="left" vertical="center" wrapText="1"/>
    </xf>
    <xf numFmtId="0" fontId="5" fillId="0" borderId="9" xfId="0" applyFont="1" applyBorder="1" applyAlignment="1">
      <alignment vertical="center" wrapText="1"/>
    </xf>
    <xf numFmtId="165" fontId="5" fillId="0" borderId="9" xfId="0" applyNumberFormat="1" applyFont="1" applyBorder="1" applyAlignment="1">
      <alignment vertical="center" wrapText="1"/>
    </xf>
    <xf numFmtId="4" fontId="5" fillId="0" borderId="9" xfId="0" applyNumberFormat="1" applyFont="1" applyFill="1" applyBorder="1" applyAlignment="1">
      <alignment horizontal="right" wrapText="1"/>
    </xf>
    <xf numFmtId="164" fontId="5" fillId="0" borderId="9" xfId="0" applyNumberFormat="1" applyFont="1" applyFill="1" applyBorder="1" applyAlignment="1">
      <alignment horizontal="right" wrapText="1"/>
    </xf>
    <xf numFmtId="164" fontId="5" fillId="0" borderId="9" xfId="0" applyNumberFormat="1" applyFont="1" applyBorder="1"/>
    <xf numFmtId="0" fontId="5" fillId="0" borderId="9" xfId="0" applyFont="1" applyBorder="1" applyAlignment="1">
      <alignment horizontal="left" vertical="center" wrapText="1"/>
    </xf>
    <xf numFmtId="164"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11" fillId="4" borderId="11"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1"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4" fontId="5" fillId="4" borderId="8" xfId="0" applyNumberFormat="1" applyFont="1" applyFill="1" applyBorder="1" applyAlignment="1">
      <alignment vertical="center" wrapText="1"/>
    </xf>
    <xf numFmtId="0" fontId="5" fillId="0" borderId="11" xfId="0" applyFont="1" applyFill="1" applyBorder="1" applyAlignment="1">
      <alignment horizontal="right" vertical="center" wrapText="1"/>
    </xf>
    <xf numFmtId="0" fontId="11" fillId="0" borderId="9" xfId="0" applyFont="1" applyBorder="1"/>
    <xf numFmtId="0" fontId="11" fillId="0" borderId="9" xfId="0" applyFont="1" applyBorder="1" applyAlignment="1">
      <alignment vertical="center" wrapText="1"/>
    </xf>
    <xf numFmtId="0" fontId="5" fillId="0" borderId="9" xfId="0" applyFont="1" applyBorder="1"/>
    <xf numFmtId="0" fontId="5" fillId="0" borderId="9" xfId="0" applyFont="1" applyBorder="1" applyAlignment="1">
      <alignment wrapText="1"/>
    </xf>
    <xf numFmtId="4" fontId="11" fillId="0" borderId="9" xfId="0" applyNumberFormat="1" applyFont="1" applyBorder="1" applyAlignment="1">
      <alignment vertical="center" wrapText="1"/>
    </xf>
    <xf numFmtId="4" fontId="5" fillId="4" borderId="9" xfId="0" applyNumberFormat="1" applyFont="1" applyFill="1" applyBorder="1" applyAlignment="1">
      <alignment horizontal="right" wrapText="1"/>
    </xf>
    <xf numFmtId="0" fontId="11" fillId="0" borderId="9" xfId="0" applyFont="1" applyBorder="1" applyAlignment="1">
      <alignment vertical="center"/>
    </xf>
    <xf numFmtId="4" fontId="11" fillId="0" borderId="9" xfId="0" applyNumberFormat="1" applyFont="1" applyFill="1" applyBorder="1" applyAlignment="1">
      <alignment horizontal="right" wrapText="1"/>
    </xf>
    <xf numFmtId="4" fontId="5" fillId="0" borderId="9" xfId="0" applyNumberFormat="1" applyFont="1" applyFill="1" applyBorder="1" applyAlignment="1">
      <alignment horizontal="right" vertical="center"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0" fontId="8" fillId="4" borderId="9" xfId="0" applyFont="1" applyFill="1" applyBorder="1" applyAlignment="1">
      <alignment horizontal="justify"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0" fontId="3" fillId="0" borderId="0" xfId="0" applyFont="1" applyFill="1" applyAlignment="1">
      <alignment wrapText="1"/>
    </xf>
    <xf numFmtId="0" fontId="3" fillId="0" borderId="17" xfId="0" applyFont="1" applyFill="1" applyBorder="1" applyAlignment="1">
      <alignment wrapText="1"/>
    </xf>
    <xf numFmtId="2" fontId="3" fillId="0" borderId="17" xfId="0" applyNumberFormat="1" applyFont="1" applyFill="1" applyBorder="1" applyAlignment="1">
      <alignment wrapText="1"/>
    </xf>
    <xf numFmtId="0" fontId="0" fillId="0" borderId="17" xfId="0" applyBorder="1" applyAlignment="1">
      <alignment wrapText="1"/>
    </xf>
    <xf numFmtId="0" fontId="3" fillId="0" borderId="16"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7" xfId="0" applyNumberFormat="1" applyFont="1" applyFill="1" applyBorder="1" applyAlignment="1">
      <alignment horizontal="center" vertical="center" wrapText="1"/>
    </xf>
    <xf numFmtId="4" fontId="5" fillId="0" borderId="0" xfId="0" applyNumberFormat="1" applyFont="1" applyFill="1" applyBorder="1" applyAlignment="1">
      <alignment wrapText="1"/>
    </xf>
    <xf numFmtId="0" fontId="5" fillId="0" borderId="16" xfId="0" applyFont="1" applyBorder="1" applyAlignment="1" applyProtection="1">
      <alignment wrapText="1"/>
      <protection locked="0"/>
    </xf>
    <xf numFmtId="0" fontId="5" fillId="0" borderId="16"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32" fillId="0" borderId="0" xfId="0" applyFont="1" applyFill="1" applyAlignment="1">
      <alignment wrapText="1"/>
    </xf>
    <xf numFmtId="0" fontId="31" fillId="0" borderId="0" xfId="0" applyFont="1" applyFill="1" applyAlignment="1">
      <alignment wrapText="1"/>
    </xf>
    <xf numFmtId="0" fontId="31" fillId="0" borderId="17" xfId="0" applyFont="1" applyFill="1" applyBorder="1" applyAlignment="1">
      <alignment wrapText="1"/>
    </xf>
    <xf numFmtId="2" fontId="31" fillId="0" borderId="17" xfId="0" applyNumberFormat="1" applyFont="1" applyFill="1" applyBorder="1" applyAlignment="1">
      <alignment wrapText="1"/>
    </xf>
    <xf numFmtId="0" fontId="33" fillId="0" borderId="17" xfId="0" applyFont="1" applyBorder="1" applyAlignment="1">
      <alignment wrapText="1"/>
    </xf>
    <xf numFmtId="0" fontId="31" fillId="0" borderId="16" xfId="0" applyFont="1" applyFill="1" applyBorder="1" applyAlignment="1">
      <alignment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4" fontId="11" fillId="0" borderId="0" xfId="0" applyNumberFormat="1" applyFont="1" applyFill="1" applyBorder="1"/>
    <xf numFmtId="0" fontId="5" fillId="0" borderId="20" xfId="0" applyFont="1" applyFill="1" applyBorder="1"/>
    <xf numFmtId="4" fontId="5" fillId="0" borderId="21" xfId="0" applyNumberFormat="1" applyFont="1" applyFill="1" applyBorder="1"/>
    <xf numFmtId="0" fontId="29" fillId="0" borderId="20" xfId="0" applyFont="1" applyFill="1" applyBorder="1"/>
    <xf numFmtId="4" fontId="29" fillId="0" borderId="21" xfId="0" applyNumberFormat="1" applyFont="1" applyFill="1" applyBorder="1"/>
    <xf numFmtId="49" fontId="5" fillId="0" borderId="20" xfId="0" applyNumberFormat="1" applyFont="1" applyFill="1" applyBorder="1"/>
    <xf numFmtId="49" fontId="5" fillId="0" borderId="22" xfId="0" applyNumberFormat="1" applyFont="1" applyFill="1" applyBorder="1"/>
    <xf numFmtId="0" fontId="5" fillId="0" borderId="23" xfId="0" applyFont="1" applyBorder="1" applyProtection="1">
      <protection locked="0"/>
    </xf>
    <xf numFmtId="4" fontId="5" fillId="0" borderId="24" xfId="0" applyNumberFormat="1" applyFont="1" applyFill="1" applyBorder="1"/>
    <xf numFmtId="0" fontId="5" fillId="4" borderId="20" xfId="0" applyFont="1" applyFill="1" applyBorder="1" applyAlignment="1">
      <alignment horizontal="center" vertical="center" wrapText="1"/>
    </xf>
    <xf numFmtId="4" fontId="29" fillId="4" borderId="21" xfId="0"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5" fillId="0" borderId="20" xfId="0" applyFont="1" applyFill="1" applyBorder="1" applyAlignment="1">
      <alignment vertical="center" wrapText="1"/>
    </xf>
    <xf numFmtId="4" fontId="5" fillId="0" borderId="21" xfId="0" applyNumberFormat="1" applyFont="1" applyFill="1" applyBorder="1" applyAlignment="1">
      <alignment wrapText="1"/>
    </xf>
    <xf numFmtId="0" fontId="5" fillId="0"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3" xfId="0" applyFont="1" applyBorder="1" applyAlignment="1" applyProtection="1">
      <alignment wrapText="1"/>
      <protection locked="0"/>
    </xf>
    <xf numFmtId="4" fontId="5" fillId="0" borderId="24" xfId="0" applyNumberFormat="1" applyFont="1" applyFill="1" applyBorder="1" applyAlignment="1">
      <alignment wrapText="1"/>
    </xf>
    <xf numFmtId="0" fontId="8" fillId="0" borderId="20" xfId="0" applyFont="1" applyFill="1" applyBorder="1" applyAlignment="1">
      <alignment wrapText="1"/>
    </xf>
    <xf numFmtId="4" fontId="8" fillId="4" borderId="21" xfId="0" applyNumberFormat="1" applyFont="1" applyFill="1" applyBorder="1" applyAlignment="1">
      <alignment horizontal="center" wrapText="1"/>
    </xf>
    <xf numFmtId="4" fontId="8" fillId="0" borderId="15" xfId="0" applyNumberFormat="1" applyFont="1" applyFill="1" applyBorder="1" applyAlignment="1">
      <alignment horizontal="center" wrapText="1"/>
    </xf>
    <xf numFmtId="4" fontId="8" fillId="0" borderId="21" xfId="0" applyNumberFormat="1" applyFont="1" applyFill="1" applyBorder="1" applyAlignment="1">
      <alignment horizontal="center" wrapText="1"/>
    </xf>
    <xf numFmtId="14" fontId="8" fillId="0" borderId="20" xfId="0" applyNumberFormat="1" applyFont="1" applyFill="1" applyBorder="1" applyAlignment="1">
      <alignment wrapText="1"/>
    </xf>
    <xf numFmtId="0" fontId="8" fillId="0" borderId="21" xfId="0" applyFont="1" applyFill="1" applyBorder="1" applyAlignment="1">
      <alignment horizontal="center" wrapText="1"/>
    </xf>
    <xf numFmtId="2" fontId="8" fillId="0" borderId="21" xfId="0" applyNumberFormat="1" applyFont="1" applyFill="1" applyBorder="1" applyAlignment="1">
      <alignment horizontal="center" wrapText="1"/>
    </xf>
    <xf numFmtId="2" fontId="8" fillId="0" borderId="15" xfId="0" applyNumberFormat="1" applyFont="1" applyFill="1" applyBorder="1" applyAlignment="1">
      <alignment horizontal="center" wrapText="1"/>
    </xf>
    <xf numFmtId="14" fontId="8" fillId="0" borderId="22" xfId="0" applyNumberFormat="1" applyFont="1" applyFill="1" applyBorder="1" applyAlignment="1">
      <alignment wrapText="1"/>
    </xf>
    <xf numFmtId="0" fontId="8" fillId="0" borderId="23" xfId="0" applyFont="1" applyFill="1" applyBorder="1" applyAlignment="1">
      <alignment horizontal="justify" wrapText="1"/>
    </xf>
    <xf numFmtId="4" fontId="8" fillId="0" borderId="24" xfId="0" applyNumberFormat="1" applyFont="1" applyFill="1" applyBorder="1" applyAlignment="1">
      <alignment horizontal="center" wrapText="1"/>
    </xf>
    <xf numFmtId="0" fontId="4" fillId="4" borderId="36" xfId="0" applyFont="1" applyFill="1" applyBorder="1" applyAlignment="1">
      <alignment horizontal="center" vertical="top" wrapText="1"/>
    </xf>
    <xf numFmtId="0" fontId="11"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6" fillId="4" borderId="39" xfId="0" applyFont="1" applyFill="1" applyBorder="1" applyAlignment="1">
      <alignment horizontal="center" vertical="top" wrapText="1"/>
    </xf>
    <xf numFmtId="0" fontId="6" fillId="4" borderId="40" xfId="0" applyFont="1" applyFill="1" applyBorder="1" applyAlignment="1">
      <alignment horizontal="center" vertical="center" wrapText="1"/>
    </xf>
    <xf numFmtId="0" fontId="8" fillId="0" borderId="22" xfId="0" applyFont="1" applyFill="1" applyBorder="1" applyAlignment="1">
      <alignment vertical="center" wrapText="1"/>
    </xf>
    <xf numFmtId="0" fontId="8" fillId="0" borderId="23" xfId="0" applyFont="1" applyFill="1" applyBorder="1" applyAlignment="1">
      <alignment horizontal="left" wrapText="1"/>
    </xf>
    <xf numFmtId="4" fontId="8" fillId="0" borderId="24" xfId="0" applyNumberFormat="1" applyFont="1" applyFill="1" applyBorder="1" applyAlignment="1">
      <alignment horizontal="center" vertical="center" wrapText="1"/>
    </xf>
    <xf numFmtId="0" fontId="8" fillId="4" borderId="22" xfId="0" applyFont="1" applyFill="1" applyBorder="1" applyAlignment="1">
      <alignment wrapText="1"/>
    </xf>
    <xf numFmtId="0" fontId="8" fillId="4" borderId="23" xfId="0" applyFont="1" applyFill="1" applyBorder="1" applyAlignment="1">
      <alignment horizontal="justify" wrapText="1"/>
    </xf>
    <xf numFmtId="4" fontId="8" fillId="4" borderId="24" xfId="0" applyNumberFormat="1" applyFont="1" applyFill="1" applyBorder="1" applyAlignment="1">
      <alignment horizontal="center" wrapText="1"/>
    </xf>
    <xf numFmtId="0" fontId="5" fillId="0" borderId="0" xfId="0" applyFont="1" applyAlignment="1">
      <alignment horizontal="left"/>
    </xf>
    <xf numFmtId="0" fontId="5" fillId="0" borderId="1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applyAlignment="1">
      <alignment horizontal="justify" vertical="center"/>
    </xf>
    <xf numFmtId="0" fontId="11" fillId="0" borderId="0" xfId="0" applyFont="1"/>
    <xf numFmtId="4" fontId="11" fillId="0" borderId="11" xfId="0" applyNumberFormat="1" applyFont="1" applyFill="1" applyBorder="1" applyAlignment="1">
      <alignment horizontal="right" vertical="center" wrapText="1"/>
    </xf>
    <xf numFmtId="4" fontId="11" fillId="0" borderId="9" xfId="0" applyNumberFormat="1" applyFont="1" applyBorder="1" applyAlignment="1">
      <alignment horizontal="right" vertical="center" wrapText="1"/>
    </xf>
    <xf numFmtId="4" fontId="11" fillId="0" borderId="9" xfId="0" applyNumberFormat="1" applyFont="1" applyFill="1" applyBorder="1" applyAlignment="1">
      <alignment horizontal="right" vertical="center" wrapText="1"/>
    </xf>
    <xf numFmtId="0" fontId="5" fillId="0" borderId="9" xfId="0" applyFont="1" applyFill="1" applyBorder="1" applyAlignment="1">
      <alignment horizontal="left" vertical="center" wrapText="1"/>
    </xf>
    <xf numFmtId="0" fontId="4" fillId="0" borderId="0" xfId="0" applyFont="1" applyFill="1" applyBorder="1" applyAlignment="1">
      <alignment horizontal="left"/>
    </xf>
    <xf numFmtId="0" fontId="1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6"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4" fontId="24" fillId="0" borderId="0" xfId="0" applyNumberFormat="1" applyFont="1" applyFill="1" applyBorder="1" applyAlignment="1">
      <alignment horizontal="left"/>
    </xf>
    <xf numFmtId="4" fontId="5" fillId="0" borderId="0" xfId="0" applyNumberFormat="1" applyFont="1" applyFill="1" applyBorder="1" applyAlignment="1">
      <alignment horizontal="left"/>
    </xf>
    <xf numFmtId="0" fontId="4" fillId="0" borderId="0" xfId="0" applyFont="1" applyFill="1" applyAlignment="1">
      <alignment horizontal="left"/>
    </xf>
    <xf numFmtId="4" fontId="29" fillId="0" borderId="9" xfId="0" applyNumberFormat="1" applyFont="1" applyFill="1" applyBorder="1"/>
    <xf numFmtId="4" fontId="29" fillId="4" borderId="2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11" xfId="0" applyFont="1" applyFill="1" applyBorder="1" applyAlignment="1">
      <alignment horizontal="center" vertical="center" wrapText="1"/>
    </xf>
    <xf numFmtId="2" fontId="11" fillId="0" borderId="11" xfId="0" applyNumberFormat="1" applyFont="1" applyFill="1" applyBorder="1" applyAlignment="1">
      <alignment horizontal="right" vertical="center" wrapText="1"/>
    </xf>
    <xf numFmtId="2" fontId="11" fillId="0" borderId="9" xfId="0" applyNumberFormat="1" applyFont="1" applyBorder="1" applyAlignment="1">
      <alignment horizontal="right" vertical="center" wrapText="1"/>
    </xf>
    <xf numFmtId="49" fontId="3" fillId="0" borderId="0" xfId="0" applyNumberFormat="1" applyFont="1" applyFill="1"/>
    <xf numFmtId="49" fontId="6" fillId="4" borderId="45" xfId="0" applyNumberFormat="1" applyFont="1" applyFill="1" applyBorder="1" applyAlignment="1">
      <alignment horizontal="center" vertical="center" wrapText="1"/>
    </xf>
    <xf numFmtId="49" fontId="11" fillId="4" borderId="46" xfId="0" applyNumberFormat="1" applyFont="1" applyFill="1" applyBorder="1" applyAlignment="1">
      <alignment horizontal="center" vertical="center" wrapText="1"/>
    </xf>
    <xf numFmtId="49" fontId="5" fillId="0" borderId="0" xfId="0" applyNumberFormat="1" applyFont="1" applyFill="1" applyAlignment="1">
      <alignment vertical="center"/>
    </xf>
    <xf numFmtId="49" fontId="8" fillId="0" borderId="47" xfId="0" applyNumberFormat="1" applyFont="1" applyFill="1" applyBorder="1" applyAlignment="1">
      <alignment horizontal="right" vertical="center" wrapText="1"/>
    </xf>
    <xf numFmtId="49" fontId="8" fillId="4" borderId="12" xfId="0" applyNumberFormat="1" applyFont="1" applyFill="1" applyBorder="1" applyAlignment="1">
      <alignment horizontal="right" vertical="center" wrapText="1"/>
    </xf>
    <xf numFmtId="49" fontId="8" fillId="4" borderId="47" xfId="0" applyNumberFormat="1" applyFont="1" applyFill="1" applyBorder="1" applyAlignment="1">
      <alignment horizontal="right" vertical="center" wrapText="1"/>
    </xf>
    <xf numFmtId="49" fontId="3" fillId="0" borderId="0" xfId="0" applyNumberFormat="1" applyFont="1" applyFill="1" applyAlignment="1">
      <alignment vertical="center"/>
    </xf>
    <xf numFmtId="49" fontId="24" fillId="0" borderId="0" xfId="0" applyNumberFormat="1" applyFont="1" applyFill="1" applyAlignment="1">
      <alignment vertical="center"/>
    </xf>
    <xf numFmtId="49" fontId="8" fillId="0" borderId="48" xfId="0" applyNumberFormat="1" applyFont="1" applyFill="1" applyBorder="1" applyAlignment="1">
      <alignment horizontal="right" vertical="center" wrapText="1"/>
    </xf>
    <xf numFmtId="49" fontId="8" fillId="0" borderId="12" xfId="0" applyNumberFormat="1" applyFont="1" applyFill="1" applyBorder="1" applyAlignment="1">
      <alignment horizontal="right" vertical="center" wrapText="1"/>
    </xf>
    <xf numFmtId="0" fontId="5" fillId="0" borderId="11" xfId="3" applyFont="1" applyFill="1" applyBorder="1" applyAlignment="1">
      <alignment horizontal="left" vertical="center" wrapText="1"/>
    </xf>
    <xf numFmtId="0" fontId="5" fillId="0" borderId="9" xfId="3" applyFont="1" applyFill="1" applyBorder="1" applyAlignment="1">
      <alignment horizontal="left" vertical="center" wrapText="1"/>
    </xf>
    <xf numFmtId="0" fontId="5" fillId="0" borderId="49" xfId="3" applyFont="1" applyFill="1" applyBorder="1" applyAlignment="1">
      <alignment horizontal="left" vertical="center" wrapText="1"/>
    </xf>
    <xf numFmtId="0" fontId="5" fillId="0" borderId="12" xfId="3" applyFont="1" applyFill="1" applyBorder="1" applyAlignment="1">
      <alignment horizontal="left" vertical="center" wrapText="1"/>
    </xf>
    <xf numFmtId="0" fontId="5" fillId="0" borderId="0" xfId="0" applyFont="1" applyAlignment="1">
      <alignment vertical="center" wrapText="1"/>
    </xf>
    <xf numFmtId="164" fontId="5" fillId="0" borderId="8" xfId="0" applyNumberFormat="1" applyFont="1" applyFill="1" applyBorder="1" applyAlignment="1">
      <alignment horizontal="right" wrapText="1"/>
    </xf>
    <xf numFmtId="0" fontId="5" fillId="0" borderId="7" xfId="0" applyFont="1" applyFill="1" applyBorder="1" applyAlignment="1">
      <alignment horizontal="left" vertical="center" wrapText="1"/>
    </xf>
    <xf numFmtId="164" fontId="5" fillId="0" borderId="7" xfId="0" applyNumberFormat="1" applyFont="1" applyFill="1" applyBorder="1" applyAlignment="1">
      <alignment horizontal="right" wrapText="1"/>
    </xf>
    <xf numFmtId="0" fontId="11" fillId="0" borderId="12" xfId="0" applyFont="1" applyFill="1" applyBorder="1" applyAlignment="1">
      <alignment horizontal="left" vertical="center" wrapText="1"/>
    </xf>
    <xf numFmtId="0" fontId="5" fillId="0" borderId="0" xfId="0" applyFont="1" applyAlignment="1">
      <alignment wrapText="1"/>
    </xf>
    <xf numFmtId="0" fontId="35" fillId="4" borderId="41" xfId="0" applyFont="1" applyFill="1" applyBorder="1" applyAlignment="1">
      <alignment horizontal="center" vertical="top" wrapText="1"/>
    </xf>
    <xf numFmtId="0" fontId="9" fillId="5" borderId="2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24" fillId="0" borderId="0" xfId="0" applyFont="1" applyFill="1" applyAlignment="1">
      <alignment horizontal="right"/>
    </xf>
    <xf numFmtId="0" fontId="11" fillId="4" borderId="28"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30" fillId="6" borderId="12"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1" fillId="0" borderId="7" xfId="0" applyFont="1" applyFill="1" applyBorder="1" applyAlignment="1">
      <alignment horizontal="left" vertical="center" wrapText="1"/>
    </xf>
    <xf numFmtId="2" fontId="11" fillId="0" borderId="12" xfId="0" applyNumberFormat="1" applyFont="1" applyBorder="1" applyAlignment="1">
      <alignment horizontal="center" vertical="center"/>
    </xf>
    <xf numFmtId="2" fontId="11" fillId="0" borderId="10"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11" fillId="0" borderId="12" xfId="0" applyFont="1" applyFill="1" applyBorder="1" applyAlignment="1">
      <alignment horizontal="center" vertical="top" wrapText="1"/>
    </xf>
    <xf numFmtId="0" fontId="11" fillId="0" borderId="8"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4" fillId="4" borderId="12" xfId="0" applyFont="1" applyFill="1" applyBorder="1" applyAlignment="1">
      <alignment horizontal="center" vertical="center" wrapText="1"/>
    </xf>
    <xf numFmtId="0" fontId="34" fillId="4" borderId="8" xfId="0" applyFont="1" applyFill="1" applyBorder="1" applyAlignment="1">
      <alignment horizontal="center" vertical="center" wrapText="1"/>
    </xf>
    <xf numFmtId="0" fontId="30" fillId="6" borderId="49" xfId="0" applyFont="1" applyFill="1" applyBorder="1" applyAlignment="1">
      <alignment horizontal="center" vertical="center" wrapText="1"/>
    </xf>
    <xf numFmtId="0" fontId="30" fillId="6" borderId="50" xfId="0" applyFont="1" applyFill="1" applyBorder="1" applyAlignment="1">
      <alignment horizontal="center" vertical="center" wrapText="1"/>
    </xf>
    <xf numFmtId="0" fontId="22" fillId="0" borderId="9" xfId="0" applyFont="1" applyBorder="1" applyAlignment="1">
      <alignment horizontal="center"/>
    </xf>
    <xf numFmtId="0" fontId="14" fillId="4" borderId="2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21" xfId="0" applyFont="1" applyFill="1" applyBorder="1" applyAlignment="1">
      <alignment horizontal="center" vertical="center" wrapText="1"/>
    </xf>
    <xf numFmtId="4" fontId="36" fillId="0" borderId="15" xfId="0" applyNumberFormat="1" applyFont="1" applyFill="1" applyBorder="1" applyAlignment="1">
      <alignment horizontal="center" wrapText="1"/>
    </xf>
    <xf numFmtId="4" fontId="36" fillId="0" borderId="21" xfId="0" applyNumberFormat="1" applyFont="1" applyFill="1" applyBorder="1" applyAlignment="1">
      <alignment horizontal="center" wrapText="1"/>
    </xf>
    <xf numFmtId="0" fontId="37" fillId="4" borderId="20" xfId="0" applyFont="1" applyFill="1" applyBorder="1" applyAlignment="1">
      <alignment horizontal="center" vertical="center" wrapText="1"/>
    </xf>
    <xf numFmtId="0" fontId="37" fillId="4" borderId="9" xfId="0" applyFont="1" applyFill="1" applyBorder="1" applyAlignment="1">
      <alignment horizontal="center" vertical="center" wrapText="1"/>
    </xf>
    <xf numFmtId="0" fontId="37" fillId="4" borderId="12" xfId="0" applyFont="1" applyFill="1" applyBorder="1" applyAlignment="1">
      <alignment horizontal="center" vertical="center" wrapText="1"/>
    </xf>
    <xf numFmtId="0" fontId="37" fillId="4" borderId="21" xfId="0" applyFont="1" applyFill="1" applyBorder="1" applyAlignment="1">
      <alignment horizontal="center" vertical="center" wrapText="1"/>
    </xf>
  </cellXfs>
  <cellStyles count="7">
    <cellStyle name="Денежный 2" xfId="4"/>
    <cellStyle name="Обычный" xfId="0" builtinId="0"/>
    <cellStyle name="Обычный 2" xfId="1"/>
    <cellStyle name="Обычный 2 2" xfId="5"/>
    <cellStyle name="Обычный 3" xfId="2"/>
    <cellStyle name="Обычный 4" xfId="3"/>
    <cellStyle name="Финансовый 2" xfId="6"/>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L148"/>
  <sheetViews>
    <sheetView tabSelected="1" view="pageBreakPreview" topLeftCell="A121" zoomScale="90" zoomScaleNormal="100" zoomScaleSheetLayoutView="90" workbookViewId="0">
      <selection activeCell="BN44" sqref="BN44"/>
    </sheetView>
  </sheetViews>
  <sheetFormatPr defaultRowHeight="15.75" x14ac:dyDescent="0.25"/>
  <cols>
    <col min="1" max="1" width="13.140625" style="1" customWidth="1"/>
    <col min="2" max="2" width="53.7109375" style="7" customWidth="1"/>
    <col min="3" max="3" width="34.7109375" style="261" customWidth="1"/>
    <col min="4" max="4" width="19.85546875" style="1" customWidth="1"/>
    <col min="5" max="27" width="9.7109375" style="1" hidden="1" customWidth="1"/>
    <col min="28" max="28" width="11" style="38" hidden="1" customWidth="1"/>
    <col min="29" max="29" width="10.5703125" style="38" hidden="1" customWidth="1"/>
    <col min="30" max="30" width="9.85546875" style="38" hidden="1" customWidth="1"/>
    <col min="31" max="31" width="8.140625" style="41" hidden="1" customWidth="1"/>
    <col min="32" max="32" width="9.85546875" style="45" hidden="1" customWidth="1"/>
    <col min="33" max="33" width="9.85546875" style="27" hidden="1" customWidth="1"/>
    <col min="34" max="34" width="0" style="27" hidden="1" customWidth="1"/>
    <col min="35" max="35" width="0" style="38" hidden="1" customWidth="1"/>
    <col min="36" max="36" width="0" style="45" hidden="1" customWidth="1"/>
    <col min="37" max="37" width="0" style="59" hidden="1" customWidth="1"/>
    <col min="38" max="38" width="12.85546875" style="65" hidden="1" customWidth="1"/>
    <col min="39" max="39" width="0" style="59" hidden="1" customWidth="1"/>
    <col min="40" max="60" width="0" style="1" hidden="1" customWidth="1"/>
    <col min="61"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6" s="3" customFormat="1" x14ac:dyDescent="0.25">
      <c r="A1" s="325" t="s">
        <v>0</v>
      </c>
      <c r="B1" s="325"/>
      <c r="C1" s="325"/>
      <c r="D1" s="325"/>
      <c r="E1" s="73"/>
      <c r="F1" s="73"/>
      <c r="G1" s="73"/>
      <c r="H1" s="73"/>
      <c r="I1" s="73"/>
      <c r="J1" s="73"/>
      <c r="K1" s="73"/>
      <c r="L1" s="73"/>
      <c r="M1" s="73"/>
      <c r="N1" s="73"/>
      <c r="O1" s="73"/>
      <c r="AB1" s="37"/>
      <c r="AC1" s="37"/>
      <c r="AD1" s="37"/>
      <c r="AE1" s="43"/>
      <c r="AF1" s="56"/>
      <c r="AG1" s="35"/>
      <c r="AH1" s="35"/>
      <c r="AI1" s="37"/>
      <c r="AJ1" s="56"/>
      <c r="AK1" s="58"/>
      <c r="AL1" s="64"/>
      <c r="AM1" s="58"/>
    </row>
    <row r="2" spans="1:46" s="3" customFormat="1" ht="21.75" customHeight="1" x14ac:dyDescent="0.25">
      <c r="A2" s="325" t="s">
        <v>2087</v>
      </c>
      <c r="B2" s="325"/>
      <c r="C2" s="325"/>
      <c r="D2" s="325"/>
      <c r="E2" s="73"/>
      <c r="F2" s="73"/>
      <c r="G2" s="73"/>
      <c r="H2" s="73"/>
      <c r="I2" s="73"/>
      <c r="J2" s="73"/>
      <c r="K2" s="73"/>
      <c r="L2" s="73"/>
      <c r="M2" s="73"/>
      <c r="N2" s="73"/>
      <c r="O2" s="73"/>
      <c r="AB2" s="37"/>
      <c r="AC2" s="37"/>
      <c r="AD2" s="37"/>
      <c r="AE2" s="43"/>
      <c r="AF2" s="56"/>
      <c r="AG2" s="35"/>
      <c r="AH2" s="35"/>
      <c r="AI2" s="37"/>
      <c r="AJ2" s="56"/>
      <c r="AK2" s="58"/>
      <c r="AL2" s="64"/>
      <c r="AM2" s="58"/>
    </row>
    <row r="3" spans="1:46" s="3" customFormat="1" ht="21" customHeight="1" x14ac:dyDescent="0.25">
      <c r="A3" s="325" t="s">
        <v>2088</v>
      </c>
      <c r="B3" s="325"/>
      <c r="C3" s="325"/>
      <c r="D3" s="325"/>
      <c r="E3" s="73"/>
      <c r="F3" s="73"/>
      <c r="G3" s="73"/>
      <c r="H3" s="73"/>
      <c r="I3" s="73"/>
      <c r="J3" s="73"/>
      <c r="K3" s="73"/>
      <c r="L3" s="73"/>
      <c r="M3" s="73"/>
      <c r="N3" s="73"/>
      <c r="O3" s="73"/>
      <c r="AB3" s="37"/>
      <c r="AC3" s="37"/>
      <c r="AD3" s="37"/>
      <c r="AE3" s="43"/>
      <c r="AF3" s="56"/>
      <c r="AG3" s="35"/>
      <c r="AH3" s="35"/>
      <c r="AI3" s="37"/>
      <c r="AJ3" s="56"/>
      <c r="AK3" s="58"/>
      <c r="AL3" s="64"/>
      <c r="AM3" s="58"/>
    </row>
    <row r="4" spans="1:46" s="3" customFormat="1" ht="21" customHeight="1" x14ac:dyDescent="0.25">
      <c r="A4" s="326"/>
      <c r="B4" s="326"/>
      <c r="C4" s="326"/>
      <c r="D4" s="326"/>
      <c r="E4" s="106"/>
      <c r="F4" s="106"/>
      <c r="G4" s="106"/>
      <c r="H4" s="106"/>
      <c r="I4" s="106"/>
      <c r="J4" s="106"/>
      <c r="K4" s="106"/>
      <c r="L4" s="106"/>
      <c r="M4" s="106"/>
      <c r="N4" s="106"/>
      <c r="O4" s="106"/>
      <c r="AB4" s="37"/>
      <c r="AC4" s="37"/>
      <c r="AD4" s="37"/>
      <c r="AE4" s="43"/>
      <c r="AF4" s="56"/>
      <c r="AG4" s="35"/>
      <c r="AH4" s="35"/>
      <c r="AI4" s="37"/>
      <c r="AJ4" s="56"/>
      <c r="AK4" s="58"/>
      <c r="AL4" s="64"/>
      <c r="AM4" s="58"/>
    </row>
    <row r="5" spans="1:46" ht="83.25" customHeight="1" x14ac:dyDescent="0.3">
      <c r="A5" s="323" t="s">
        <v>538</v>
      </c>
      <c r="B5" s="323"/>
      <c r="C5" s="323"/>
      <c r="D5" s="323"/>
      <c r="E5" s="72"/>
      <c r="F5" s="72"/>
      <c r="G5" s="72"/>
      <c r="H5" s="72"/>
      <c r="I5" s="72"/>
      <c r="J5" s="72"/>
      <c r="K5" s="72"/>
      <c r="L5" s="72"/>
      <c r="M5" s="72"/>
      <c r="N5" s="72"/>
      <c r="O5" s="72"/>
    </row>
    <row r="6" spans="1:46" x14ac:dyDescent="0.25">
      <c r="A6" s="4"/>
      <c r="AI6" s="27"/>
      <c r="AJ6" s="27"/>
      <c r="AK6" s="27"/>
    </row>
    <row r="7" spans="1:46" ht="27" customHeight="1" x14ac:dyDescent="0.3">
      <c r="A7" s="324" t="s">
        <v>2086</v>
      </c>
      <c r="B7" s="324"/>
      <c r="C7" s="324"/>
      <c r="D7" s="324"/>
      <c r="E7" s="74"/>
      <c r="F7" s="74"/>
      <c r="G7" s="74"/>
      <c r="H7" s="74"/>
      <c r="I7" s="74"/>
      <c r="J7" s="74"/>
      <c r="K7" s="74"/>
      <c r="L7" s="74"/>
      <c r="M7" s="74"/>
      <c r="N7" s="74"/>
      <c r="O7" s="74"/>
      <c r="AB7" s="27"/>
      <c r="AC7" s="27"/>
      <c r="AD7" s="27"/>
      <c r="AE7" s="61"/>
      <c r="AF7" s="27"/>
      <c r="AI7" s="27"/>
      <c r="AJ7" s="27"/>
      <c r="AK7" s="27"/>
      <c r="AL7" s="61"/>
      <c r="AM7" s="27"/>
    </row>
    <row r="8" spans="1:46" ht="16.5" thickBot="1" x14ac:dyDescent="0.3">
      <c r="AB8" s="27"/>
      <c r="AC8" s="27"/>
      <c r="AD8" s="27"/>
      <c r="AE8" s="61"/>
      <c r="AF8" s="27"/>
      <c r="AI8" s="27"/>
      <c r="AJ8" s="27"/>
      <c r="AK8" s="27"/>
      <c r="AL8" s="61"/>
      <c r="AM8" s="27"/>
    </row>
    <row r="9" spans="1:46" ht="27.75" customHeight="1" thickBot="1" x14ac:dyDescent="0.25">
      <c r="A9" s="283" t="s">
        <v>153</v>
      </c>
      <c r="B9" s="284"/>
      <c r="C9" s="284"/>
      <c r="D9" s="285"/>
      <c r="E9" s="93"/>
      <c r="F9" s="93"/>
      <c r="G9" s="93"/>
      <c r="H9" s="93"/>
      <c r="I9" s="93"/>
      <c r="J9" s="93"/>
      <c r="K9" s="93"/>
      <c r="L9" s="93"/>
      <c r="M9" s="93"/>
      <c r="N9" s="93"/>
      <c r="O9" s="93"/>
      <c r="AB9" s="310" t="s">
        <v>263</v>
      </c>
      <c r="AC9" s="311"/>
      <c r="AD9" s="311"/>
      <c r="AE9" s="311"/>
      <c r="AF9" s="312"/>
      <c r="AI9" s="307" t="s">
        <v>264</v>
      </c>
      <c r="AJ9" s="308"/>
      <c r="AK9" s="308"/>
      <c r="AL9" s="308"/>
      <c r="AM9" s="309"/>
      <c r="AP9" s="63"/>
      <c r="AQ9" s="63"/>
      <c r="AR9" s="63"/>
      <c r="AS9" s="63"/>
      <c r="AT9" s="63"/>
    </row>
    <row r="10" spans="1:46" ht="66.75" customHeight="1" thickBot="1" x14ac:dyDescent="0.25">
      <c r="A10" s="225"/>
      <c r="B10" s="226" t="s">
        <v>36</v>
      </c>
      <c r="C10" s="259" t="s">
        <v>1983</v>
      </c>
      <c r="D10" s="279" t="s">
        <v>91</v>
      </c>
      <c r="E10" s="94"/>
      <c r="F10" s="94"/>
      <c r="G10" s="94"/>
      <c r="H10" s="94"/>
      <c r="I10" s="94"/>
      <c r="J10" s="94"/>
      <c r="K10" s="94"/>
      <c r="L10" s="94"/>
      <c r="M10" s="94"/>
      <c r="N10" s="94"/>
      <c r="O10" s="94"/>
      <c r="AB10" s="39" t="s">
        <v>258</v>
      </c>
      <c r="AC10" s="39" t="s">
        <v>255</v>
      </c>
      <c r="AD10" s="39" t="s">
        <v>256</v>
      </c>
      <c r="AE10" s="42" t="s">
        <v>259</v>
      </c>
      <c r="AF10" s="46" t="s">
        <v>257</v>
      </c>
      <c r="AG10" s="36"/>
      <c r="AI10" s="39" t="s">
        <v>258</v>
      </c>
      <c r="AJ10" s="46" t="s">
        <v>255</v>
      </c>
      <c r="AK10" s="57" t="s">
        <v>256</v>
      </c>
      <c r="AL10" s="60" t="s">
        <v>259</v>
      </c>
      <c r="AM10" s="57" t="s">
        <v>257</v>
      </c>
      <c r="AP10" s="36"/>
      <c r="AQ10" s="36"/>
      <c r="AR10" s="36"/>
      <c r="AS10" s="62"/>
      <c r="AT10" s="36"/>
    </row>
    <row r="11" spans="1:46" ht="18" customHeight="1" thickBot="1" x14ac:dyDescent="0.25">
      <c r="A11" s="222">
        <v>1</v>
      </c>
      <c r="B11" s="223">
        <v>2</v>
      </c>
      <c r="C11" s="260"/>
      <c r="D11" s="224">
        <v>3</v>
      </c>
      <c r="E11" s="95"/>
      <c r="F11" s="95"/>
      <c r="G11" s="95"/>
      <c r="H11" s="95"/>
      <c r="I11" s="95"/>
      <c r="J11" s="95"/>
      <c r="K11" s="95"/>
      <c r="L11" s="95"/>
      <c r="M11" s="95"/>
      <c r="N11" s="95"/>
      <c r="O11" s="95"/>
      <c r="AP11" s="27"/>
      <c r="AQ11" s="27"/>
      <c r="AR11" s="27"/>
      <c r="AS11" s="27"/>
      <c r="AT11" s="27"/>
    </row>
    <row r="12" spans="1:46" ht="18" customHeight="1" x14ac:dyDescent="0.2">
      <c r="A12" s="300" t="s">
        <v>1522</v>
      </c>
      <c r="B12" s="301"/>
      <c r="C12" s="301"/>
      <c r="D12" s="302"/>
      <c r="E12" s="95"/>
      <c r="F12" s="95"/>
      <c r="G12" s="95"/>
      <c r="H12" s="95"/>
      <c r="I12" s="95"/>
      <c r="J12" s="95"/>
      <c r="K12" s="95"/>
      <c r="L12" s="95"/>
      <c r="M12" s="95"/>
      <c r="N12" s="95"/>
      <c r="O12" s="95"/>
      <c r="AP12" s="27"/>
      <c r="AQ12" s="27"/>
      <c r="AR12" s="27"/>
      <c r="AS12" s="27"/>
      <c r="AT12" s="27"/>
    </row>
    <row r="13" spans="1:46" ht="93.75" customHeight="1" x14ac:dyDescent="0.2">
      <c r="A13" s="293" t="s">
        <v>361</v>
      </c>
      <c r="B13" s="294"/>
      <c r="C13" s="295"/>
      <c r="D13" s="296"/>
      <c r="E13" s="95"/>
      <c r="F13" s="95"/>
      <c r="G13" s="95"/>
      <c r="H13" s="95"/>
      <c r="I13" s="95"/>
      <c r="J13" s="95"/>
      <c r="K13" s="95"/>
      <c r="L13" s="95"/>
      <c r="M13" s="95"/>
      <c r="N13" s="95"/>
      <c r="O13" s="95"/>
      <c r="AP13" s="27"/>
      <c r="AQ13" s="27"/>
      <c r="AR13" s="27"/>
      <c r="AS13" s="27"/>
      <c r="AT13" s="27"/>
    </row>
    <row r="14" spans="1:46" ht="24.75" customHeight="1" x14ac:dyDescent="0.2">
      <c r="A14" s="303" t="s">
        <v>365</v>
      </c>
      <c r="B14" s="304"/>
      <c r="C14" s="305"/>
      <c r="D14" s="306"/>
      <c r="E14" s="95"/>
      <c r="F14" s="95"/>
      <c r="G14" s="95"/>
      <c r="H14" s="95"/>
      <c r="I14" s="95"/>
      <c r="J14" s="95"/>
      <c r="K14" s="95"/>
      <c r="L14" s="95"/>
      <c r="M14" s="95"/>
      <c r="N14" s="95"/>
      <c r="O14" s="95"/>
      <c r="AP14" s="27"/>
      <c r="AQ14" s="27"/>
      <c r="AR14" s="27"/>
      <c r="AS14" s="27"/>
      <c r="AT14" s="27"/>
    </row>
    <row r="15" spans="1:46" ht="56.25" customHeight="1" thickBot="1" x14ac:dyDescent="0.35">
      <c r="A15" s="227" t="s">
        <v>362</v>
      </c>
      <c r="B15" s="228" t="s">
        <v>90</v>
      </c>
      <c r="C15" s="262" t="s">
        <v>1984</v>
      </c>
      <c r="D15" s="229">
        <v>1906.71</v>
      </c>
      <c r="E15" s="95"/>
      <c r="F15" s="95"/>
      <c r="G15" s="95"/>
      <c r="H15" s="95"/>
      <c r="I15" s="95"/>
      <c r="J15" s="95"/>
      <c r="K15" s="95"/>
      <c r="L15" s="95"/>
      <c r="M15" s="95"/>
      <c r="N15" s="95"/>
      <c r="O15" s="95"/>
      <c r="AP15" s="27"/>
      <c r="AQ15" s="27"/>
      <c r="AR15" s="27"/>
      <c r="AS15" s="27"/>
      <c r="AT15" s="27"/>
    </row>
    <row r="16" spans="1:46" ht="29.25" customHeight="1" thickBot="1" x14ac:dyDescent="0.25">
      <c r="A16" s="283" t="s">
        <v>1872</v>
      </c>
      <c r="B16" s="284"/>
      <c r="C16" s="284"/>
      <c r="D16" s="285"/>
      <c r="E16" s="93"/>
      <c r="F16" s="93"/>
      <c r="G16" s="93"/>
      <c r="H16" s="93"/>
      <c r="I16" s="93"/>
      <c r="J16" s="93"/>
      <c r="K16" s="93"/>
      <c r="L16" s="93"/>
      <c r="M16" s="93"/>
      <c r="N16" s="93"/>
      <c r="O16" s="93"/>
    </row>
    <row r="17" spans="1:64" ht="27.75" customHeight="1" x14ac:dyDescent="0.2">
      <c r="A17" s="286" t="s">
        <v>149</v>
      </c>
      <c r="B17" s="287"/>
      <c r="C17" s="288"/>
      <c r="D17" s="289"/>
      <c r="E17" s="90"/>
      <c r="F17" s="90"/>
      <c r="G17" s="90"/>
      <c r="H17" s="90"/>
      <c r="I17" s="90"/>
      <c r="J17" s="90"/>
      <c r="K17" s="90"/>
      <c r="L17" s="90"/>
      <c r="M17" s="90"/>
      <c r="N17" s="90"/>
      <c r="O17" s="90"/>
    </row>
    <row r="18" spans="1:64" ht="23.25" customHeight="1" x14ac:dyDescent="0.2">
      <c r="A18" s="316" t="s">
        <v>1961</v>
      </c>
      <c r="B18" s="317"/>
      <c r="C18" s="318"/>
      <c r="D18" s="319"/>
      <c r="E18" s="96"/>
      <c r="F18" s="96"/>
      <c r="G18" s="96"/>
      <c r="H18" s="96"/>
      <c r="I18" s="96"/>
      <c r="J18" s="96"/>
      <c r="K18" s="96"/>
      <c r="L18" s="96"/>
      <c r="M18" s="96"/>
      <c r="N18" s="96"/>
      <c r="O18" s="96"/>
    </row>
    <row r="19" spans="1:64" ht="21" customHeight="1" x14ac:dyDescent="0.3">
      <c r="A19" s="211" t="s">
        <v>92</v>
      </c>
      <c r="B19" s="158" t="s">
        <v>3</v>
      </c>
      <c r="C19" s="263" t="s">
        <v>1985</v>
      </c>
      <c r="D19" s="212">
        <v>3316.92</v>
      </c>
      <c r="E19" s="98"/>
      <c r="F19" s="98"/>
      <c r="G19" s="98"/>
      <c r="H19" s="98"/>
      <c r="I19" s="98"/>
      <c r="J19" s="98"/>
      <c r="K19" s="98"/>
      <c r="L19" s="98"/>
      <c r="M19" s="98"/>
      <c r="N19" s="98"/>
      <c r="O19" s="98"/>
      <c r="AB19" s="38">
        <v>3</v>
      </c>
      <c r="AE19" s="41">
        <f>D19</f>
        <v>3316.92</v>
      </c>
    </row>
    <row r="20" spans="1:64" ht="21" customHeight="1" x14ac:dyDescent="0.3">
      <c r="A20" s="211" t="s">
        <v>93</v>
      </c>
      <c r="B20" s="158" t="s">
        <v>5</v>
      </c>
      <c r="C20" s="263" t="s">
        <v>1985</v>
      </c>
      <c r="D20" s="212">
        <v>3434.65</v>
      </c>
      <c r="E20" s="98"/>
      <c r="F20" s="98"/>
      <c r="G20" s="98"/>
      <c r="H20" s="98"/>
      <c r="I20" s="98"/>
      <c r="J20" s="98"/>
      <c r="K20" s="98"/>
      <c r="L20" s="98"/>
      <c r="M20" s="98"/>
      <c r="N20" s="98"/>
      <c r="O20" s="98"/>
      <c r="AB20" s="38">
        <v>3</v>
      </c>
      <c r="AE20" s="41">
        <f>D20</f>
        <v>3434.65</v>
      </c>
    </row>
    <row r="21" spans="1:64" ht="22.5" customHeight="1" x14ac:dyDescent="0.2">
      <c r="A21" s="316" t="s">
        <v>1962</v>
      </c>
      <c r="B21" s="317"/>
      <c r="C21" s="318"/>
      <c r="D21" s="319"/>
      <c r="E21" s="96"/>
      <c r="F21" s="96"/>
      <c r="G21" s="96"/>
      <c r="H21" s="96"/>
      <c r="I21" s="96"/>
      <c r="J21" s="96"/>
      <c r="K21" s="96"/>
      <c r="L21" s="96"/>
      <c r="M21" s="96"/>
      <c r="N21" s="96"/>
      <c r="O21" s="96"/>
    </row>
    <row r="22" spans="1:64" ht="22.5" customHeight="1" thickBot="1" x14ac:dyDescent="0.35">
      <c r="A22" s="230" t="s">
        <v>1963</v>
      </c>
      <c r="B22" s="231" t="s">
        <v>3</v>
      </c>
      <c r="C22" s="264" t="s">
        <v>1985</v>
      </c>
      <c r="D22" s="232">
        <v>1171.42</v>
      </c>
      <c r="E22" s="98"/>
      <c r="F22" s="98"/>
      <c r="G22" s="98"/>
      <c r="H22" s="98"/>
      <c r="I22" s="98"/>
      <c r="J22" s="98"/>
      <c r="K22" s="98"/>
      <c r="L22" s="98"/>
      <c r="M22" s="98"/>
      <c r="N22" s="98"/>
      <c r="O22" s="98"/>
      <c r="AB22" s="38">
        <v>3</v>
      </c>
      <c r="AE22" s="41">
        <f>D22</f>
        <v>1171.42</v>
      </c>
    </row>
    <row r="23" spans="1:64" ht="46.5" customHeight="1" thickBot="1" x14ac:dyDescent="0.35">
      <c r="A23" s="297" t="s">
        <v>1873</v>
      </c>
      <c r="B23" s="298"/>
      <c r="C23" s="298"/>
      <c r="D23" s="299"/>
      <c r="E23" s="98"/>
      <c r="F23" s="98"/>
      <c r="G23" s="98"/>
      <c r="H23" s="98"/>
      <c r="I23" s="98"/>
      <c r="J23" s="98"/>
      <c r="K23" s="98"/>
      <c r="L23" s="98"/>
      <c r="M23" s="98"/>
      <c r="N23" s="98"/>
      <c r="O23" s="98"/>
      <c r="BL23" s="258"/>
    </row>
    <row r="24" spans="1:64" ht="93" customHeight="1" x14ac:dyDescent="0.2">
      <c r="A24" s="290" t="s">
        <v>2083</v>
      </c>
      <c r="B24" s="291"/>
      <c r="C24" s="291"/>
      <c r="D24" s="292"/>
      <c r="E24" s="93"/>
      <c r="F24" s="93"/>
      <c r="G24" s="93"/>
      <c r="H24" s="93"/>
      <c r="I24" s="93"/>
      <c r="J24" s="93"/>
      <c r="K24" s="93"/>
      <c r="L24" s="93"/>
      <c r="M24" s="93"/>
      <c r="N24" s="93"/>
      <c r="O24" s="93"/>
      <c r="AP24" s="27"/>
      <c r="AQ24" s="27"/>
      <c r="AR24" s="27"/>
      <c r="AS24" s="27"/>
      <c r="AT24" s="27"/>
    </row>
    <row r="25" spans="1:64" ht="32.25" customHeight="1" x14ac:dyDescent="0.2">
      <c r="A25" s="280" t="s">
        <v>1874</v>
      </c>
      <c r="B25" s="281"/>
      <c r="C25" s="281"/>
      <c r="D25" s="282"/>
      <c r="E25" s="93"/>
      <c r="F25" s="93"/>
      <c r="G25" s="93"/>
      <c r="H25" s="93"/>
      <c r="I25" s="93"/>
      <c r="J25" s="93"/>
      <c r="K25" s="93"/>
      <c r="L25" s="93"/>
      <c r="M25" s="93"/>
      <c r="N25" s="93"/>
      <c r="O25" s="93"/>
      <c r="AP25" s="27"/>
      <c r="AQ25" s="27"/>
      <c r="AR25" s="27"/>
      <c r="AS25" s="27"/>
      <c r="AT25" s="27"/>
    </row>
    <row r="26" spans="1:64" ht="32.25" customHeight="1" x14ac:dyDescent="0.2">
      <c r="A26" s="388" t="s">
        <v>2089</v>
      </c>
      <c r="B26" s="389"/>
      <c r="C26" s="390"/>
      <c r="D26" s="391"/>
      <c r="E26" s="90"/>
      <c r="F26" s="90"/>
      <c r="G26" s="90"/>
      <c r="H26" s="90"/>
      <c r="I26" s="90"/>
      <c r="J26" s="90"/>
      <c r="K26" s="90"/>
      <c r="L26" s="90"/>
      <c r="M26" s="90"/>
      <c r="N26" s="90"/>
      <c r="O26" s="90"/>
      <c r="AP26" s="27"/>
      <c r="AQ26" s="27"/>
      <c r="AR26" s="27"/>
      <c r="AS26" s="27"/>
      <c r="AT26" s="27"/>
    </row>
    <row r="27" spans="1:64" ht="38.25" customHeight="1" x14ac:dyDescent="0.3">
      <c r="A27" s="211" t="s">
        <v>1875</v>
      </c>
      <c r="B27" s="31" t="s">
        <v>363</v>
      </c>
      <c r="C27" s="267" t="s">
        <v>1987</v>
      </c>
      <c r="D27" s="386">
        <v>851.17</v>
      </c>
      <c r="E27" s="97"/>
      <c r="F27" s="97"/>
      <c r="G27" s="97"/>
      <c r="H27" s="97"/>
      <c r="I27" s="97"/>
      <c r="J27" s="97"/>
      <c r="K27" s="97"/>
      <c r="L27" s="97"/>
      <c r="M27" s="97"/>
      <c r="N27" s="97"/>
      <c r="O27" s="97"/>
      <c r="AB27" s="38">
        <v>3</v>
      </c>
      <c r="AC27" s="38">
        <v>29</v>
      </c>
      <c r="AD27" s="38">
        <v>97</v>
      </c>
      <c r="AE27" s="41">
        <f>D27</f>
        <v>851.17</v>
      </c>
      <c r="AP27" s="27"/>
      <c r="AQ27" s="27"/>
      <c r="AR27" s="27"/>
      <c r="AS27" s="27"/>
      <c r="AT27" s="27"/>
    </row>
    <row r="28" spans="1:64" ht="39" customHeight="1" x14ac:dyDescent="0.3">
      <c r="A28" s="211" t="s">
        <v>1876</v>
      </c>
      <c r="B28" s="30" t="s">
        <v>364</v>
      </c>
      <c r="C28" s="268" t="s">
        <v>1986</v>
      </c>
      <c r="D28" s="387">
        <v>2468.39</v>
      </c>
      <c r="E28" s="97"/>
      <c r="F28" s="97"/>
      <c r="G28" s="97"/>
      <c r="H28" s="97"/>
      <c r="I28" s="97"/>
      <c r="J28" s="97"/>
      <c r="K28" s="97"/>
      <c r="L28" s="97"/>
      <c r="M28" s="97"/>
      <c r="N28" s="97"/>
      <c r="O28" s="97"/>
      <c r="AB28" s="38">
        <v>3</v>
      </c>
      <c r="AC28" s="38">
        <v>30</v>
      </c>
      <c r="AD28" s="38">
        <v>97</v>
      </c>
      <c r="AE28" s="41">
        <f>D28</f>
        <v>2468.39</v>
      </c>
      <c r="AP28" s="27"/>
      <c r="AQ28" s="27"/>
      <c r="AR28" s="27"/>
      <c r="AS28" s="27"/>
      <c r="AT28" s="27"/>
      <c r="BI28" s="107">
        <f>D28/D27</f>
        <v>2.8999964754396887</v>
      </c>
    </row>
    <row r="29" spans="1:64" ht="30.75" customHeight="1" x14ac:dyDescent="0.2">
      <c r="A29" s="280" t="s">
        <v>1893</v>
      </c>
      <c r="B29" s="281"/>
      <c r="C29" s="281"/>
      <c r="D29" s="282"/>
      <c r="E29" s="93"/>
      <c r="F29" s="93"/>
      <c r="G29" s="93"/>
      <c r="H29" s="93"/>
      <c r="I29" s="93"/>
      <c r="J29" s="93"/>
      <c r="K29" s="93"/>
      <c r="L29" s="93"/>
      <c r="M29" s="93"/>
      <c r="N29" s="93"/>
      <c r="O29" s="93"/>
      <c r="AP29" s="27"/>
      <c r="AQ29" s="27"/>
      <c r="AR29" s="27"/>
      <c r="AS29" s="27"/>
      <c r="AT29" s="27"/>
    </row>
    <row r="30" spans="1:64" ht="40.5" customHeight="1" x14ac:dyDescent="0.2">
      <c r="A30" s="388" t="s">
        <v>2090</v>
      </c>
      <c r="B30" s="389"/>
      <c r="C30" s="390"/>
      <c r="D30" s="391"/>
      <c r="E30" s="90"/>
      <c r="F30" s="90"/>
      <c r="G30" s="90"/>
      <c r="H30" s="90"/>
      <c r="I30" s="90"/>
      <c r="J30" s="90"/>
      <c r="K30" s="90"/>
      <c r="L30" s="90"/>
      <c r="M30" s="90"/>
      <c r="N30" s="90"/>
      <c r="O30" s="90"/>
      <c r="AP30" s="27"/>
      <c r="AQ30" s="27"/>
      <c r="AR30" s="27"/>
      <c r="AS30" s="27"/>
      <c r="AT30" s="27"/>
    </row>
    <row r="31" spans="1:64" ht="38.25" customHeight="1" x14ac:dyDescent="0.3">
      <c r="A31" s="211" t="s">
        <v>1877</v>
      </c>
      <c r="B31" s="31" t="s">
        <v>363</v>
      </c>
      <c r="C31" s="267" t="s">
        <v>1987</v>
      </c>
      <c r="D31" s="386">
        <v>991.03</v>
      </c>
      <c r="E31" s="97"/>
      <c r="F31" s="97"/>
      <c r="G31" s="97"/>
      <c r="H31" s="97"/>
      <c r="I31" s="97"/>
      <c r="J31" s="97"/>
      <c r="K31" s="97"/>
      <c r="L31" s="97"/>
      <c r="M31" s="97"/>
      <c r="N31" s="97"/>
      <c r="O31" s="97"/>
      <c r="AB31" s="38">
        <v>3</v>
      </c>
      <c r="AC31" s="38">
        <v>29</v>
      </c>
      <c r="AD31" s="38">
        <v>97</v>
      </c>
      <c r="AE31" s="41">
        <f>D31</f>
        <v>991.03</v>
      </c>
      <c r="AP31" s="27"/>
      <c r="AQ31" s="27"/>
      <c r="AR31" s="27"/>
      <c r="AS31" s="27"/>
      <c r="AT31" s="27"/>
    </row>
    <row r="32" spans="1:64" ht="39" customHeight="1" x14ac:dyDescent="0.3">
      <c r="A32" s="211" t="s">
        <v>1878</v>
      </c>
      <c r="B32" s="30" t="s">
        <v>364</v>
      </c>
      <c r="C32" s="268" t="s">
        <v>1986</v>
      </c>
      <c r="D32" s="387">
        <v>2873.99</v>
      </c>
      <c r="E32" s="97"/>
      <c r="F32" s="97"/>
      <c r="G32" s="97"/>
      <c r="H32" s="97"/>
      <c r="I32" s="97"/>
      <c r="J32" s="97"/>
      <c r="K32" s="97"/>
      <c r="L32" s="97"/>
      <c r="M32" s="97"/>
      <c r="N32" s="97"/>
      <c r="O32" s="97"/>
      <c r="AB32" s="38">
        <v>3</v>
      </c>
      <c r="AC32" s="38">
        <v>30</v>
      </c>
      <c r="AD32" s="38">
        <v>97</v>
      </c>
      <c r="AE32" s="41">
        <f>D32</f>
        <v>2873.99</v>
      </c>
      <c r="AP32" s="27"/>
      <c r="AQ32" s="27"/>
      <c r="AR32" s="27"/>
      <c r="AS32" s="27"/>
      <c r="AT32" s="27"/>
      <c r="BI32" s="107">
        <f>D32/D31</f>
        <v>2.9000030271535673</v>
      </c>
    </row>
    <row r="33" spans="1:63" ht="28.5" customHeight="1" x14ac:dyDescent="0.3">
      <c r="A33" s="280" t="s">
        <v>1894</v>
      </c>
      <c r="B33" s="281"/>
      <c r="C33" s="281"/>
      <c r="D33" s="282"/>
      <c r="E33" s="97"/>
      <c r="F33" s="97"/>
      <c r="G33" s="97"/>
      <c r="H33" s="97"/>
      <c r="I33" s="97"/>
      <c r="J33" s="97"/>
      <c r="K33" s="97"/>
      <c r="L33" s="97"/>
      <c r="M33" s="97"/>
      <c r="N33" s="97"/>
      <c r="O33" s="97"/>
      <c r="AP33" s="27"/>
      <c r="AQ33" s="27"/>
      <c r="AR33" s="27"/>
      <c r="AS33" s="27"/>
      <c r="AT33" s="27"/>
    </row>
    <row r="34" spans="1:63" ht="36" customHeight="1" x14ac:dyDescent="0.3">
      <c r="A34" s="388" t="s">
        <v>2091</v>
      </c>
      <c r="B34" s="389"/>
      <c r="C34" s="390"/>
      <c r="D34" s="391"/>
      <c r="E34" s="97"/>
      <c r="F34" s="97"/>
      <c r="G34" s="97"/>
      <c r="H34" s="97"/>
      <c r="I34" s="97"/>
      <c r="J34" s="97"/>
      <c r="K34" s="97"/>
      <c r="L34" s="97"/>
      <c r="M34" s="97"/>
      <c r="N34" s="97"/>
      <c r="O34" s="97"/>
      <c r="AP34" s="27"/>
      <c r="AQ34" s="27"/>
      <c r="AR34" s="27"/>
      <c r="AS34" s="27"/>
      <c r="AT34" s="27"/>
    </row>
    <row r="35" spans="1:63" ht="43.5" customHeight="1" x14ac:dyDescent="0.3">
      <c r="A35" s="211" t="s">
        <v>1879</v>
      </c>
      <c r="B35" s="31" t="s">
        <v>363</v>
      </c>
      <c r="C35" s="267" t="s">
        <v>1987</v>
      </c>
      <c r="D35" s="386">
        <v>1157.96</v>
      </c>
      <c r="E35" s="97"/>
      <c r="F35" s="97"/>
      <c r="G35" s="97"/>
      <c r="H35" s="97"/>
      <c r="I35" s="97"/>
      <c r="J35" s="97"/>
      <c r="K35" s="97"/>
      <c r="L35" s="97"/>
      <c r="M35" s="97"/>
      <c r="N35" s="97"/>
      <c r="O35" s="97"/>
      <c r="AP35" s="27"/>
      <c r="AQ35" s="27"/>
      <c r="AR35" s="27"/>
      <c r="AS35" s="27"/>
      <c r="AT35" s="27"/>
    </row>
    <row r="36" spans="1:63" ht="43.5" customHeight="1" x14ac:dyDescent="0.3">
      <c r="A36" s="211" t="s">
        <v>1880</v>
      </c>
      <c r="B36" s="30" t="s">
        <v>364</v>
      </c>
      <c r="C36" s="268" t="s">
        <v>1986</v>
      </c>
      <c r="D36" s="387">
        <v>3358.08</v>
      </c>
      <c r="E36" s="96"/>
      <c r="F36" s="96"/>
      <c r="G36" s="96"/>
      <c r="H36" s="96"/>
      <c r="I36" s="96"/>
      <c r="J36" s="96"/>
      <c r="K36" s="96"/>
      <c r="L36" s="96"/>
      <c r="M36" s="96"/>
      <c r="N36" s="96"/>
      <c r="O36" s="96"/>
      <c r="AP36" s="27"/>
      <c r="AQ36" s="27"/>
      <c r="AR36" s="27"/>
      <c r="AS36" s="27"/>
      <c r="AT36" s="27"/>
      <c r="BI36" s="107">
        <f>D36/D35</f>
        <v>2.8999965456492451</v>
      </c>
    </row>
    <row r="37" spans="1:63" ht="29.25" customHeight="1" x14ac:dyDescent="0.2">
      <c r="A37" s="280" t="s">
        <v>1895</v>
      </c>
      <c r="B37" s="281"/>
      <c r="C37" s="281"/>
      <c r="D37" s="282"/>
      <c r="E37" s="96"/>
      <c r="F37" s="96"/>
      <c r="G37" s="96"/>
      <c r="H37" s="96"/>
      <c r="I37" s="96"/>
      <c r="J37" s="96"/>
      <c r="K37" s="96"/>
      <c r="L37" s="96"/>
      <c r="M37" s="96"/>
      <c r="N37" s="96"/>
      <c r="O37" s="96"/>
      <c r="AP37" s="27"/>
      <c r="AQ37" s="27"/>
      <c r="AR37" s="27"/>
      <c r="AS37" s="27"/>
      <c r="AT37" s="27"/>
    </row>
    <row r="38" spans="1:63" ht="37.5" customHeight="1" x14ac:dyDescent="0.2">
      <c r="A38" s="388" t="s">
        <v>2092</v>
      </c>
      <c r="B38" s="389"/>
      <c r="C38" s="390"/>
      <c r="D38" s="391"/>
      <c r="E38" s="96"/>
      <c r="F38" s="96"/>
      <c r="G38" s="96"/>
      <c r="H38" s="96"/>
      <c r="I38" s="96"/>
      <c r="J38" s="96"/>
      <c r="K38" s="96"/>
      <c r="L38" s="96"/>
      <c r="M38" s="96"/>
      <c r="N38" s="96"/>
      <c r="O38" s="96"/>
      <c r="AP38" s="27"/>
      <c r="AQ38" s="27"/>
      <c r="AR38" s="27"/>
      <c r="AS38" s="27"/>
      <c r="AT38" s="27"/>
    </row>
    <row r="39" spans="1:63" ht="44.25" customHeight="1" x14ac:dyDescent="0.3">
      <c r="A39" s="211" t="s">
        <v>1881</v>
      </c>
      <c r="B39" s="31" t="s">
        <v>363</v>
      </c>
      <c r="C39" s="267" t="s">
        <v>1987</v>
      </c>
      <c r="D39" s="386">
        <v>1224.6500000000001</v>
      </c>
      <c r="E39" s="96"/>
      <c r="F39" s="96"/>
      <c r="G39" s="96"/>
      <c r="H39" s="96"/>
      <c r="I39" s="96"/>
      <c r="J39" s="96"/>
      <c r="K39" s="96"/>
      <c r="L39" s="96"/>
      <c r="M39" s="96"/>
      <c r="N39" s="96"/>
      <c r="O39" s="96"/>
      <c r="AP39" s="27"/>
      <c r="AQ39" s="27"/>
      <c r="AR39" s="27"/>
      <c r="AS39" s="27"/>
      <c r="AT39" s="27"/>
    </row>
    <row r="40" spans="1:63" ht="43.5" customHeight="1" x14ac:dyDescent="0.3">
      <c r="A40" s="211" t="s">
        <v>1882</v>
      </c>
      <c r="B40" s="30" t="s">
        <v>364</v>
      </c>
      <c r="C40" s="268" t="s">
        <v>1986</v>
      </c>
      <c r="D40" s="387">
        <v>3551.49</v>
      </c>
      <c r="E40" s="96"/>
      <c r="F40" s="96"/>
      <c r="G40" s="96"/>
      <c r="H40" s="96"/>
      <c r="I40" s="96"/>
      <c r="J40" s="96"/>
      <c r="K40" s="96"/>
      <c r="L40" s="96"/>
      <c r="M40" s="96"/>
      <c r="N40" s="96"/>
      <c r="O40" s="96"/>
      <c r="AP40" s="27"/>
      <c r="AQ40" s="27"/>
      <c r="AR40" s="27"/>
      <c r="AS40" s="27"/>
      <c r="AT40" s="27"/>
      <c r="BI40" s="107">
        <f>D40/D39</f>
        <v>2.9000040827991667</v>
      </c>
    </row>
    <row r="41" spans="1:63" ht="30.75" customHeight="1" x14ac:dyDescent="0.2">
      <c r="A41" s="280" t="s">
        <v>1896</v>
      </c>
      <c r="B41" s="281"/>
      <c r="C41" s="281"/>
      <c r="D41" s="282"/>
      <c r="E41" s="96"/>
      <c r="F41" s="96"/>
      <c r="G41" s="96"/>
      <c r="H41" s="96"/>
      <c r="I41" s="96"/>
      <c r="J41" s="96"/>
      <c r="K41" s="96"/>
      <c r="L41" s="96"/>
      <c r="M41" s="96"/>
      <c r="N41" s="96"/>
      <c r="O41" s="96"/>
      <c r="AP41" s="27"/>
      <c r="AQ41" s="27"/>
      <c r="AR41" s="27"/>
      <c r="AS41" s="27"/>
      <c r="AT41" s="27"/>
    </row>
    <row r="42" spans="1:63" ht="35.25" customHeight="1" x14ac:dyDescent="0.2">
      <c r="A42" s="388" t="s">
        <v>2093</v>
      </c>
      <c r="B42" s="389"/>
      <c r="C42" s="390"/>
      <c r="D42" s="391"/>
      <c r="E42" s="96"/>
      <c r="F42" s="96"/>
      <c r="G42" s="96"/>
      <c r="H42" s="96"/>
      <c r="I42" s="96"/>
      <c r="J42" s="96"/>
      <c r="K42" s="96"/>
      <c r="L42" s="96"/>
      <c r="M42" s="96"/>
      <c r="N42" s="96"/>
      <c r="O42" s="96"/>
      <c r="AP42" s="27"/>
      <c r="AQ42" s="27"/>
      <c r="AR42" s="27"/>
      <c r="AS42" s="27"/>
      <c r="AT42" s="27"/>
    </row>
    <row r="43" spans="1:63" ht="43.5" customHeight="1" x14ac:dyDescent="0.3">
      <c r="A43" s="211" t="s">
        <v>1891</v>
      </c>
      <c r="B43" s="31" t="s">
        <v>363</v>
      </c>
      <c r="C43" s="267" t="s">
        <v>1987</v>
      </c>
      <c r="D43" s="386">
        <v>1472.44</v>
      </c>
      <c r="E43" s="96"/>
      <c r="F43" s="96"/>
      <c r="G43" s="96"/>
      <c r="H43" s="96"/>
      <c r="I43" s="96"/>
      <c r="J43" s="96"/>
      <c r="K43" s="96"/>
      <c r="L43" s="96"/>
      <c r="M43" s="96"/>
      <c r="N43" s="96"/>
      <c r="O43" s="96"/>
      <c r="AP43" s="27"/>
      <c r="AQ43" s="27"/>
      <c r="AR43" s="27"/>
      <c r="AS43" s="27"/>
      <c r="AT43" s="27"/>
    </row>
    <row r="44" spans="1:63" ht="43.5" customHeight="1" x14ac:dyDescent="0.3">
      <c r="A44" s="211" t="s">
        <v>1897</v>
      </c>
      <c r="B44" s="30" t="s">
        <v>364</v>
      </c>
      <c r="C44" s="268" t="s">
        <v>1986</v>
      </c>
      <c r="D44" s="387">
        <v>4270.08</v>
      </c>
      <c r="E44" s="96"/>
      <c r="F44" s="96"/>
      <c r="G44" s="96"/>
      <c r="H44" s="96"/>
      <c r="I44" s="96"/>
      <c r="J44" s="96"/>
      <c r="K44" s="96"/>
      <c r="L44" s="96"/>
      <c r="M44" s="96"/>
      <c r="N44" s="96"/>
      <c r="O44" s="96"/>
      <c r="AP44" s="27"/>
      <c r="AQ44" s="27"/>
      <c r="AR44" s="27"/>
      <c r="AS44" s="27"/>
      <c r="AT44" s="27"/>
      <c r="BI44" s="107">
        <f>D44/D43</f>
        <v>2.9000027165792832</v>
      </c>
    </row>
    <row r="45" spans="1:63" ht="60" customHeight="1" x14ac:dyDescent="0.2">
      <c r="A45" s="320" t="s">
        <v>1898</v>
      </c>
      <c r="B45" s="321"/>
      <c r="C45" s="321"/>
      <c r="D45" s="322"/>
      <c r="E45" s="99"/>
      <c r="F45" s="99"/>
      <c r="G45" s="99"/>
      <c r="H45" s="99"/>
      <c r="I45" s="99"/>
      <c r="J45" s="99"/>
      <c r="K45" s="99"/>
      <c r="L45" s="99"/>
      <c r="M45" s="99"/>
      <c r="N45" s="99"/>
      <c r="O45" s="99"/>
      <c r="BJ45" s="105"/>
      <c r="BK45" s="105"/>
    </row>
    <row r="46" spans="1:63" ht="32.25" customHeight="1" x14ac:dyDescent="0.2">
      <c r="A46" s="293" t="s">
        <v>366</v>
      </c>
      <c r="B46" s="294"/>
      <c r="C46" s="295"/>
      <c r="D46" s="296"/>
      <c r="E46" s="99"/>
      <c r="F46" s="99"/>
      <c r="G46" s="99"/>
      <c r="H46" s="99"/>
      <c r="I46" s="99"/>
      <c r="J46" s="99"/>
      <c r="K46" s="99"/>
      <c r="L46" s="99"/>
      <c r="M46" s="99"/>
      <c r="N46" s="99"/>
      <c r="O46" s="99"/>
    </row>
    <row r="47" spans="1:63" ht="31.5" customHeight="1" x14ac:dyDescent="0.2">
      <c r="A47" s="327" t="s">
        <v>1899</v>
      </c>
      <c r="B47" s="328"/>
      <c r="C47" s="328"/>
      <c r="D47" s="329"/>
      <c r="E47" s="99"/>
      <c r="F47" s="99"/>
      <c r="G47" s="99"/>
      <c r="H47" s="99"/>
      <c r="I47" s="99"/>
      <c r="J47" s="99"/>
      <c r="K47" s="99"/>
      <c r="L47" s="99"/>
      <c r="M47" s="99"/>
      <c r="N47" s="99"/>
      <c r="O47" s="99"/>
    </row>
    <row r="48" spans="1:63" ht="34.5" customHeight="1" x14ac:dyDescent="0.3">
      <c r="A48" s="211" t="s">
        <v>1883</v>
      </c>
      <c r="B48" s="30" t="s">
        <v>543</v>
      </c>
      <c r="C48" s="267" t="s">
        <v>1987</v>
      </c>
      <c r="D48" s="213">
        <v>1693.19</v>
      </c>
      <c r="E48" s="99"/>
      <c r="F48" s="99"/>
      <c r="G48" s="99"/>
      <c r="H48" s="99"/>
      <c r="I48" s="99"/>
      <c r="J48" s="99"/>
      <c r="K48" s="99"/>
      <c r="L48" s="99"/>
      <c r="M48" s="99"/>
      <c r="N48" s="99"/>
      <c r="O48" s="99"/>
    </row>
    <row r="49" spans="1:15" ht="59.25" customHeight="1" x14ac:dyDescent="0.3">
      <c r="A49" s="211" t="s">
        <v>1884</v>
      </c>
      <c r="B49" s="30" t="s">
        <v>367</v>
      </c>
      <c r="C49" s="267" t="s">
        <v>1987</v>
      </c>
      <c r="D49" s="213">
        <v>1331.98</v>
      </c>
      <c r="E49" s="99"/>
      <c r="F49" s="99"/>
      <c r="G49" s="99"/>
      <c r="H49" s="99"/>
      <c r="I49" s="99"/>
      <c r="J49" s="99"/>
      <c r="K49" s="99"/>
      <c r="L49" s="99"/>
      <c r="M49" s="99"/>
      <c r="N49" s="99"/>
      <c r="O49" s="99"/>
    </row>
    <row r="50" spans="1:15" ht="64.5" customHeight="1" x14ac:dyDescent="0.3">
      <c r="A50" s="211" t="s">
        <v>1885</v>
      </c>
      <c r="B50" s="30" t="s">
        <v>368</v>
      </c>
      <c r="C50" s="267" t="s">
        <v>1987</v>
      </c>
      <c r="D50" s="213">
        <v>1196.1300000000001</v>
      </c>
      <c r="E50" s="99"/>
      <c r="F50" s="99"/>
      <c r="G50" s="99"/>
      <c r="H50" s="99"/>
      <c r="I50" s="99"/>
      <c r="J50" s="99"/>
      <c r="K50" s="99"/>
      <c r="L50" s="99"/>
      <c r="M50" s="99"/>
      <c r="N50" s="99"/>
      <c r="O50" s="99"/>
    </row>
    <row r="51" spans="1:15" ht="30.75" customHeight="1" x14ac:dyDescent="0.2">
      <c r="A51" s="293" t="s">
        <v>544</v>
      </c>
      <c r="B51" s="294"/>
      <c r="C51" s="295"/>
      <c r="D51" s="296"/>
      <c r="E51" s="99"/>
      <c r="F51" s="99"/>
      <c r="G51" s="99"/>
      <c r="H51" s="99"/>
      <c r="I51" s="99"/>
      <c r="J51" s="99"/>
      <c r="K51" s="99"/>
      <c r="L51" s="99"/>
      <c r="M51" s="99"/>
      <c r="N51" s="99"/>
      <c r="O51" s="99"/>
    </row>
    <row r="52" spans="1:15" ht="30.75" customHeight="1" x14ac:dyDescent="0.2">
      <c r="A52" s="327" t="s">
        <v>1900</v>
      </c>
      <c r="B52" s="328"/>
      <c r="C52" s="328"/>
      <c r="D52" s="329"/>
      <c r="E52" s="99"/>
      <c r="F52" s="99"/>
      <c r="G52" s="99"/>
      <c r="H52" s="99"/>
      <c r="I52" s="99"/>
      <c r="J52" s="99"/>
      <c r="K52" s="99"/>
      <c r="L52" s="99"/>
      <c r="M52" s="99"/>
      <c r="N52" s="99"/>
      <c r="O52" s="99"/>
    </row>
    <row r="53" spans="1:15" ht="30.75" customHeight="1" x14ac:dyDescent="0.3">
      <c r="A53" s="211" t="s">
        <v>1886</v>
      </c>
      <c r="B53" s="30" t="s">
        <v>16</v>
      </c>
      <c r="C53" s="267" t="s">
        <v>1987</v>
      </c>
      <c r="D53" s="213">
        <v>1278.42</v>
      </c>
      <c r="E53" s="99"/>
      <c r="F53" s="99"/>
      <c r="G53" s="99"/>
      <c r="H53" s="99"/>
      <c r="I53" s="99"/>
      <c r="J53" s="99"/>
      <c r="K53" s="99"/>
      <c r="L53" s="99"/>
      <c r="M53" s="99"/>
      <c r="N53" s="99"/>
      <c r="O53" s="99"/>
    </row>
    <row r="54" spans="1:15" ht="30.75" customHeight="1" x14ac:dyDescent="0.3">
      <c r="A54" s="211" t="s">
        <v>1887</v>
      </c>
      <c r="B54" s="30" t="s">
        <v>87</v>
      </c>
      <c r="C54" s="267" t="s">
        <v>1987</v>
      </c>
      <c r="D54" s="213">
        <v>1196.1300000000001</v>
      </c>
      <c r="E54" s="99"/>
      <c r="F54" s="99"/>
      <c r="G54" s="99"/>
      <c r="H54" s="99"/>
      <c r="I54" s="99"/>
      <c r="J54" s="99"/>
      <c r="K54" s="99"/>
      <c r="L54" s="99"/>
      <c r="M54" s="99"/>
      <c r="N54" s="99"/>
      <c r="O54" s="99"/>
    </row>
    <row r="55" spans="1:15" ht="30.75" customHeight="1" x14ac:dyDescent="0.2">
      <c r="A55" s="327" t="s">
        <v>1901</v>
      </c>
      <c r="B55" s="328"/>
      <c r="C55" s="328"/>
      <c r="D55" s="329"/>
      <c r="E55" s="99"/>
      <c r="F55" s="99"/>
      <c r="G55" s="99"/>
      <c r="H55" s="99"/>
      <c r="I55" s="99"/>
      <c r="J55" s="99"/>
      <c r="K55" s="99"/>
      <c r="L55" s="99"/>
      <c r="M55" s="99"/>
      <c r="N55" s="99"/>
      <c r="O55" s="99"/>
    </row>
    <row r="56" spans="1:15" ht="30.75" customHeight="1" x14ac:dyDescent="0.3">
      <c r="A56" s="211" t="s">
        <v>1888</v>
      </c>
      <c r="B56" s="30" t="s">
        <v>16</v>
      </c>
      <c r="C56" s="268" t="s">
        <v>1986</v>
      </c>
      <c r="D56" s="213">
        <v>3707.42</v>
      </c>
      <c r="E56" s="99"/>
      <c r="F56" s="99"/>
      <c r="G56" s="99"/>
      <c r="H56" s="99"/>
      <c r="I56" s="99"/>
      <c r="J56" s="99"/>
      <c r="K56" s="99"/>
      <c r="L56" s="99"/>
      <c r="M56" s="99"/>
      <c r="N56" s="99"/>
      <c r="O56" s="99"/>
    </row>
    <row r="57" spans="1:15" ht="30.75" customHeight="1" x14ac:dyDescent="0.3">
      <c r="A57" s="211" t="s">
        <v>1889</v>
      </c>
      <c r="B57" s="30" t="s">
        <v>87</v>
      </c>
      <c r="C57" s="268" t="s">
        <v>1986</v>
      </c>
      <c r="D57" s="213">
        <v>3468.78</v>
      </c>
      <c r="E57" s="99"/>
      <c r="F57" s="99"/>
      <c r="G57" s="99"/>
      <c r="H57" s="99"/>
      <c r="I57" s="99"/>
      <c r="J57" s="99"/>
      <c r="K57" s="99"/>
      <c r="L57" s="99"/>
      <c r="M57" s="99"/>
      <c r="N57" s="99"/>
      <c r="O57" s="99"/>
    </row>
    <row r="58" spans="1:15" ht="30.75" customHeight="1" x14ac:dyDescent="0.2">
      <c r="A58" s="293" t="s">
        <v>545</v>
      </c>
      <c r="B58" s="294"/>
      <c r="C58" s="295"/>
      <c r="D58" s="296"/>
      <c r="E58" s="99"/>
      <c r="F58" s="99"/>
      <c r="G58" s="99"/>
      <c r="H58" s="99"/>
      <c r="I58" s="99"/>
      <c r="J58" s="99"/>
      <c r="K58" s="99"/>
      <c r="L58" s="99"/>
      <c r="M58" s="99"/>
      <c r="N58" s="99"/>
      <c r="O58" s="99"/>
    </row>
    <row r="59" spans="1:15" ht="30.75" customHeight="1" x14ac:dyDescent="0.2">
      <c r="A59" s="327" t="s">
        <v>1890</v>
      </c>
      <c r="B59" s="328"/>
      <c r="C59" s="328"/>
      <c r="D59" s="329"/>
      <c r="E59" s="99"/>
      <c r="F59" s="99"/>
      <c r="G59" s="99"/>
      <c r="H59" s="99"/>
      <c r="I59" s="99"/>
      <c r="J59" s="99"/>
      <c r="K59" s="99"/>
      <c r="L59" s="99"/>
      <c r="M59" s="99"/>
      <c r="N59" s="99"/>
      <c r="O59" s="99"/>
    </row>
    <row r="60" spans="1:15" ht="30.75" customHeight="1" x14ac:dyDescent="0.3">
      <c r="A60" s="211" t="s">
        <v>1902</v>
      </c>
      <c r="B60" s="30" t="s">
        <v>24</v>
      </c>
      <c r="C60" s="267" t="s">
        <v>1987</v>
      </c>
      <c r="D60" s="213">
        <v>2309.83</v>
      </c>
      <c r="E60" s="99"/>
      <c r="F60" s="99"/>
      <c r="G60" s="99"/>
      <c r="H60" s="99"/>
      <c r="I60" s="99"/>
      <c r="J60" s="99"/>
      <c r="K60" s="99"/>
      <c r="L60" s="99"/>
      <c r="M60" s="99"/>
      <c r="N60" s="99"/>
      <c r="O60" s="99"/>
    </row>
    <row r="61" spans="1:15" ht="30.75" customHeight="1" x14ac:dyDescent="0.2">
      <c r="A61" s="327" t="s">
        <v>1892</v>
      </c>
      <c r="B61" s="328"/>
      <c r="C61" s="328"/>
      <c r="D61" s="329"/>
      <c r="E61" s="99"/>
      <c r="F61" s="99"/>
      <c r="G61" s="99"/>
      <c r="H61" s="99"/>
      <c r="I61" s="99"/>
      <c r="J61" s="99"/>
      <c r="K61" s="99"/>
      <c r="L61" s="99"/>
      <c r="M61" s="99"/>
      <c r="N61" s="99"/>
      <c r="O61" s="99"/>
    </row>
    <row r="62" spans="1:15" ht="30.75" customHeight="1" x14ac:dyDescent="0.3">
      <c r="A62" s="211" t="s">
        <v>1903</v>
      </c>
      <c r="B62" s="30" t="s">
        <v>24</v>
      </c>
      <c r="C62" s="268" t="s">
        <v>1986</v>
      </c>
      <c r="D62" s="213">
        <v>6698.51</v>
      </c>
      <c r="E62" s="99"/>
      <c r="F62" s="99"/>
      <c r="G62" s="99"/>
      <c r="H62" s="99"/>
      <c r="I62" s="99"/>
      <c r="J62" s="99"/>
      <c r="K62" s="99"/>
      <c r="L62" s="99"/>
      <c r="M62" s="99"/>
      <c r="N62" s="99"/>
      <c r="O62" s="99"/>
    </row>
    <row r="63" spans="1:15" ht="30.75" customHeight="1" x14ac:dyDescent="0.2">
      <c r="A63" s="293" t="s">
        <v>369</v>
      </c>
      <c r="B63" s="294"/>
      <c r="C63" s="295"/>
      <c r="D63" s="296"/>
      <c r="E63" s="99"/>
      <c r="F63" s="99"/>
      <c r="G63" s="99"/>
      <c r="H63" s="99"/>
      <c r="I63" s="99"/>
      <c r="J63" s="99"/>
      <c r="K63" s="99"/>
      <c r="L63" s="99"/>
      <c r="M63" s="99"/>
      <c r="N63" s="99"/>
      <c r="O63" s="99"/>
    </row>
    <row r="64" spans="1:15" ht="30.75" customHeight="1" x14ac:dyDescent="0.2">
      <c r="A64" s="327" t="s">
        <v>1904</v>
      </c>
      <c r="B64" s="328"/>
      <c r="C64" s="328"/>
      <c r="D64" s="329"/>
      <c r="E64" s="99"/>
      <c r="F64" s="99"/>
      <c r="G64" s="99"/>
      <c r="H64" s="99"/>
      <c r="I64" s="99"/>
      <c r="J64" s="99"/>
      <c r="K64" s="99"/>
      <c r="L64" s="99"/>
      <c r="M64" s="99"/>
      <c r="N64" s="99"/>
      <c r="O64" s="99"/>
    </row>
    <row r="65" spans="1:15" ht="30.75" customHeight="1" x14ac:dyDescent="0.3">
      <c r="A65" s="211" t="s">
        <v>1905</v>
      </c>
      <c r="B65" s="30" t="s">
        <v>370</v>
      </c>
      <c r="C65" s="267" t="s">
        <v>1987</v>
      </c>
      <c r="D65" s="213">
        <v>1196.1300000000001</v>
      </c>
      <c r="E65" s="99"/>
      <c r="F65" s="99"/>
      <c r="G65" s="99"/>
      <c r="H65" s="99"/>
      <c r="I65" s="99"/>
      <c r="J65" s="99"/>
      <c r="K65" s="99"/>
      <c r="L65" s="99"/>
      <c r="M65" s="99"/>
      <c r="N65" s="99"/>
      <c r="O65" s="99"/>
    </row>
    <row r="66" spans="1:15" ht="30.75" customHeight="1" x14ac:dyDescent="0.3">
      <c r="A66" s="211" t="s">
        <v>1906</v>
      </c>
      <c r="B66" s="30" t="s">
        <v>354</v>
      </c>
      <c r="C66" s="267" t="s">
        <v>1987</v>
      </c>
      <c r="D66" s="213">
        <v>1196.1300000000001</v>
      </c>
      <c r="E66" s="99"/>
      <c r="F66" s="99"/>
      <c r="G66" s="99"/>
      <c r="H66" s="99"/>
      <c r="I66" s="99"/>
      <c r="J66" s="99"/>
      <c r="K66" s="99"/>
      <c r="L66" s="99"/>
      <c r="M66" s="99"/>
      <c r="N66" s="99"/>
      <c r="O66" s="99"/>
    </row>
    <row r="67" spans="1:15" ht="30.75" customHeight="1" x14ac:dyDescent="0.2">
      <c r="A67" s="327" t="s">
        <v>1907</v>
      </c>
      <c r="B67" s="328"/>
      <c r="C67" s="328"/>
      <c r="D67" s="329"/>
      <c r="E67" s="99"/>
      <c r="F67" s="99"/>
      <c r="G67" s="99"/>
      <c r="H67" s="99"/>
      <c r="I67" s="99"/>
      <c r="J67" s="99"/>
      <c r="K67" s="99"/>
      <c r="L67" s="99"/>
      <c r="M67" s="99"/>
      <c r="N67" s="99"/>
      <c r="O67" s="99"/>
    </row>
    <row r="68" spans="1:15" ht="30.75" customHeight="1" x14ac:dyDescent="0.3">
      <c r="A68" s="211" t="s">
        <v>1908</v>
      </c>
      <c r="B68" s="30" t="s">
        <v>370</v>
      </c>
      <c r="C68" s="268" t="s">
        <v>1986</v>
      </c>
      <c r="D68" s="213">
        <v>3468.78</v>
      </c>
      <c r="E68" s="99"/>
      <c r="F68" s="99"/>
      <c r="G68" s="99"/>
      <c r="H68" s="99"/>
      <c r="I68" s="99"/>
      <c r="J68" s="99"/>
      <c r="K68" s="99"/>
      <c r="L68" s="99"/>
      <c r="M68" s="99"/>
      <c r="N68" s="99"/>
      <c r="O68" s="99"/>
    </row>
    <row r="69" spans="1:15" ht="30.75" customHeight="1" x14ac:dyDescent="0.3">
      <c r="A69" s="211" t="s">
        <v>1909</v>
      </c>
      <c r="B69" s="30" t="s">
        <v>354</v>
      </c>
      <c r="C69" s="268" t="s">
        <v>1986</v>
      </c>
      <c r="D69" s="213">
        <v>3468.78</v>
      </c>
      <c r="E69" s="99"/>
      <c r="F69" s="99"/>
      <c r="G69" s="99"/>
      <c r="H69" s="99"/>
      <c r="I69" s="99"/>
      <c r="J69" s="99"/>
      <c r="K69" s="99"/>
      <c r="L69" s="99"/>
      <c r="M69" s="99"/>
      <c r="N69" s="99"/>
      <c r="O69" s="99"/>
    </row>
    <row r="70" spans="1:15" ht="78" customHeight="1" x14ac:dyDescent="0.2">
      <c r="A70" s="333" t="s">
        <v>375</v>
      </c>
      <c r="B70" s="334"/>
      <c r="C70" s="334"/>
      <c r="D70" s="335"/>
      <c r="E70" s="99"/>
      <c r="F70" s="99"/>
      <c r="G70" s="99"/>
      <c r="H70" s="99"/>
      <c r="I70" s="99"/>
      <c r="J70" s="99"/>
      <c r="K70" s="99"/>
      <c r="L70" s="99"/>
      <c r="M70" s="99"/>
      <c r="N70" s="99"/>
      <c r="O70" s="99"/>
    </row>
    <row r="71" spans="1:15" ht="30.75" customHeight="1" x14ac:dyDescent="0.2">
      <c r="A71" s="330" t="s">
        <v>1910</v>
      </c>
      <c r="B71" s="331"/>
      <c r="C71" s="331"/>
      <c r="D71" s="332"/>
      <c r="E71" s="99"/>
      <c r="F71" s="99"/>
      <c r="G71" s="99"/>
      <c r="H71" s="99"/>
      <c r="I71" s="99"/>
      <c r="J71" s="99"/>
      <c r="K71" s="99"/>
      <c r="L71" s="99"/>
      <c r="M71" s="99"/>
      <c r="N71" s="99"/>
      <c r="O71" s="99"/>
    </row>
    <row r="72" spans="1:15" ht="30.75" customHeight="1" x14ac:dyDescent="0.3">
      <c r="A72" s="211" t="s">
        <v>1911</v>
      </c>
      <c r="B72" s="30" t="s">
        <v>89</v>
      </c>
      <c r="C72" s="267" t="s">
        <v>1987</v>
      </c>
      <c r="D72" s="213">
        <v>1567.32</v>
      </c>
      <c r="E72" s="99"/>
      <c r="F72" s="99"/>
      <c r="G72" s="99"/>
      <c r="H72" s="99"/>
      <c r="I72" s="99"/>
      <c r="J72" s="99"/>
      <c r="K72" s="99"/>
      <c r="L72" s="99"/>
      <c r="M72" s="99"/>
      <c r="N72" s="99"/>
      <c r="O72" s="99"/>
    </row>
    <row r="73" spans="1:15" ht="30.75" customHeight="1" x14ac:dyDescent="0.2">
      <c r="A73" s="330" t="s">
        <v>1964</v>
      </c>
      <c r="B73" s="331"/>
      <c r="C73" s="331"/>
      <c r="D73" s="332"/>
      <c r="E73" s="99"/>
      <c r="F73" s="99"/>
      <c r="G73" s="99"/>
      <c r="H73" s="99"/>
      <c r="I73" s="99"/>
      <c r="J73" s="99"/>
      <c r="K73" s="99"/>
      <c r="L73" s="99"/>
      <c r="M73" s="99"/>
      <c r="N73" s="99"/>
      <c r="O73" s="99"/>
    </row>
    <row r="74" spans="1:15" ht="30.75" customHeight="1" x14ac:dyDescent="0.3">
      <c r="A74" s="211" t="s">
        <v>1912</v>
      </c>
      <c r="B74" s="30" t="s">
        <v>89</v>
      </c>
      <c r="C74" s="268" t="s">
        <v>1986</v>
      </c>
      <c r="D74" s="213">
        <v>4545.2299999999996</v>
      </c>
      <c r="E74" s="99"/>
      <c r="F74" s="99"/>
      <c r="G74" s="99"/>
      <c r="H74" s="99"/>
      <c r="I74" s="99"/>
      <c r="J74" s="99"/>
      <c r="K74" s="99"/>
      <c r="L74" s="99"/>
      <c r="M74" s="99"/>
      <c r="N74" s="99"/>
      <c r="O74" s="99"/>
    </row>
    <row r="75" spans="1:15" ht="45" customHeight="1" x14ac:dyDescent="0.2">
      <c r="A75" s="320" t="s">
        <v>1913</v>
      </c>
      <c r="B75" s="321"/>
      <c r="C75" s="321"/>
      <c r="D75" s="322"/>
      <c r="E75" s="99"/>
      <c r="F75" s="99"/>
      <c r="G75" s="99"/>
      <c r="H75" s="99"/>
      <c r="I75" s="99"/>
      <c r="J75" s="99"/>
      <c r="K75" s="99"/>
      <c r="L75" s="99"/>
      <c r="M75" s="99"/>
      <c r="N75" s="99"/>
      <c r="O75" s="99"/>
    </row>
    <row r="76" spans="1:15" ht="38.25" customHeight="1" x14ac:dyDescent="0.2">
      <c r="A76" s="293" t="s">
        <v>1521</v>
      </c>
      <c r="B76" s="294"/>
      <c r="C76" s="295"/>
      <c r="D76" s="296"/>
      <c r="E76" s="99"/>
      <c r="F76" s="99"/>
      <c r="G76" s="99"/>
      <c r="H76" s="99"/>
      <c r="I76" s="99"/>
      <c r="J76" s="99"/>
      <c r="K76" s="99"/>
      <c r="L76" s="99"/>
      <c r="M76" s="99"/>
      <c r="N76" s="99"/>
      <c r="O76" s="99"/>
    </row>
    <row r="77" spans="1:15" ht="38.25" customHeight="1" x14ac:dyDescent="0.2">
      <c r="A77" s="303" t="s">
        <v>1960</v>
      </c>
      <c r="B77" s="304"/>
      <c r="C77" s="305"/>
      <c r="D77" s="306"/>
      <c r="E77" s="99"/>
      <c r="F77" s="99"/>
      <c r="G77" s="99"/>
      <c r="H77" s="99"/>
      <c r="I77" s="99"/>
      <c r="J77" s="99"/>
      <c r="K77" s="99"/>
      <c r="L77" s="99"/>
      <c r="M77" s="99"/>
      <c r="N77" s="99"/>
      <c r="O77" s="99"/>
    </row>
    <row r="78" spans="1:15" ht="30.75" customHeight="1" x14ac:dyDescent="0.3">
      <c r="A78" s="215" t="s">
        <v>1914</v>
      </c>
      <c r="B78" s="29" t="s">
        <v>89</v>
      </c>
      <c r="C78" s="267" t="s">
        <v>1987</v>
      </c>
      <c r="D78" s="216">
        <v>1567.32</v>
      </c>
      <c r="E78" s="99"/>
      <c r="F78" s="99"/>
      <c r="G78" s="99"/>
      <c r="H78" s="99"/>
      <c r="I78" s="99"/>
      <c r="J78" s="99"/>
      <c r="K78" s="99"/>
      <c r="L78" s="99"/>
      <c r="M78" s="99"/>
      <c r="N78" s="99"/>
      <c r="O78" s="99"/>
    </row>
    <row r="79" spans="1:15" ht="30.75" customHeight="1" x14ac:dyDescent="0.3">
      <c r="A79" s="215" t="s">
        <v>1915</v>
      </c>
      <c r="B79" s="29" t="s">
        <v>19</v>
      </c>
      <c r="C79" s="267" t="s">
        <v>1987</v>
      </c>
      <c r="D79" s="217">
        <v>799.08</v>
      </c>
      <c r="E79" s="99"/>
      <c r="F79" s="99"/>
      <c r="G79" s="99"/>
      <c r="H79" s="99"/>
      <c r="I79" s="99"/>
      <c r="J79" s="99"/>
      <c r="K79" s="99"/>
      <c r="L79" s="99"/>
      <c r="M79" s="99"/>
      <c r="N79" s="99"/>
      <c r="O79" s="99"/>
    </row>
    <row r="80" spans="1:15" ht="30.75" customHeight="1" x14ac:dyDescent="0.3">
      <c r="A80" s="215" t="s">
        <v>1916</v>
      </c>
      <c r="B80" s="29" t="s">
        <v>6</v>
      </c>
      <c r="C80" s="267" t="s">
        <v>1987</v>
      </c>
      <c r="D80" s="216">
        <v>1122.76</v>
      </c>
      <c r="E80" s="99"/>
      <c r="F80" s="99"/>
      <c r="G80" s="99"/>
      <c r="H80" s="99"/>
      <c r="I80" s="99"/>
      <c r="J80" s="99"/>
      <c r="K80" s="99"/>
      <c r="L80" s="99"/>
      <c r="M80" s="99"/>
      <c r="N80" s="99"/>
      <c r="O80" s="99"/>
    </row>
    <row r="81" spans="1:15" ht="30.75" customHeight="1" x14ac:dyDescent="0.2">
      <c r="A81" s="313" t="s">
        <v>1917</v>
      </c>
      <c r="B81" s="314"/>
      <c r="C81" s="314"/>
      <c r="D81" s="315"/>
      <c r="E81" s="99"/>
      <c r="F81" s="99"/>
      <c r="G81" s="99"/>
      <c r="H81" s="99"/>
      <c r="I81" s="99"/>
      <c r="J81" s="99"/>
      <c r="K81" s="99"/>
      <c r="L81" s="99"/>
      <c r="M81" s="99"/>
      <c r="N81" s="99"/>
      <c r="O81" s="99"/>
    </row>
    <row r="82" spans="1:15" ht="30.75" customHeight="1" x14ac:dyDescent="0.3">
      <c r="A82" s="215" t="s">
        <v>1918</v>
      </c>
      <c r="B82" s="29" t="s">
        <v>89</v>
      </c>
      <c r="C82" s="268" t="s">
        <v>1986</v>
      </c>
      <c r="D82" s="214">
        <v>4545.2299999999996</v>
      </c>
      <c r="E82" s="99"/>
      <c r="F82" s="99"/>
      <c r="G82" s="99"/>
      <c r="H82" s="99"/>
      <c r="I82" s="99"/>
      <c r="J82" s="99"/>
      <c r="K82" s="99"/>
      <c r="L82" s="99"/>
      <c r="M82" s="99"/>
      <c r="N82" s="99"/>
      <c r="O82" s="99"/>
    </row>
    <row r="83" spans="1:15" ht="30.75" customHeight="1" x14ac:dyDescent="0.3">
      <c r="A83" s="215" t="s">
        <v>1919</v>
      </c>
      <c r="B83" s="29" t="s">
        <v>19</v>
      </c>
      <c r="C83" s="268" t="s">
        <v>1986</v>
      </c>
      <c r="D83" s="214">
        <v>2317.33</v>
      </c>
      <c r="E83" s="99"/>
      <c r="F83" s="99"/>
      <c r="G83" s="99"/>
      <c r="H83" s="99"/>
      <c r="I83" s="99"/>
      <c r="J83" s="99"/>
      <c r="K83" s="99"/>
      <c r="L83" s="99"/>
      <c r="M83" s="99"/>
      <c r="N83" s="99"/>
      <c r="O83" s="99"/>
    </row>
    <row r="84" spans="1:15" ht="30.75" customHeight="1" thickBot="1" x14ac:dyDescent="0.35">
      <c r="A84" s="219" t="s">
        <v>1920</v>
      </c>
      <c r="B84" s="220" t="s">
        <v>6</v>
      </c>
      <c r="C84" s="268" t="s">
        <v>1986</v>
      </c>
      <c r="D84" s="221">
        <v>3256</v>
      </c>
      <c r="E84" s="99"/>
      <c r="F84" s="99"/>
      <c r="G84" s="99"/>
      <c r="H84" s="99"/>
      <c r="I84" s="99"/>
      <c r="J84" s="99"/>
      <c r="K84" s="99"/>
      <c r="L84" s="99"/>
      <c r="M84" s="99"/>
      <c r="N84" s="99"/>
      <c r="O84" s="99"/>
    </row>
    <row r="85" spans="1:15" ht="53.25" customHeight="1" thickBot="1" x14ac:dyDescent="0.25">
      <c r="A85" s="283" t="s">
        <v>1921</v>
      </c>
      <c r="B85" s="284"/>
      <c r="C85" s="284"/>
      <c r="D85" s="285"/>
      <c r="E85" s="93"/>
      <c r="F85" s="93"/>
      <c r="G85" s="93"/>
      <c r="H85" s="93"/>
      <c r="I85" s="93"/>
      <c r="J85" s="93"/>
      <c r="K85" s="93"/>
      <c r="L85" s="93"/>
      <c r="M85" s="93"/>
      <c r="N85" s="93"/>
      <c r="O85" s="93"/>
    </row>
    <row r="86" spans="1:15" ht="41.25" customHeight="1" x14ac:dyDescent="0.2">
      <c r="A86" s="286" t="s">
        <v>1520</v>
      </c>
      <c r="B86" s="287"/>
      <c r="C86" s="288"/>
      <c r="D86" s="289"/>
      <c r="E86" s="90"/>
      <c r="F86" s="90"/>
      <c r="G86" s="90"/>
      <c r="H86" s="90"/>
      <c r="I86" s="90"/>
      <c r="J86" s="90"/>
      <c r="K86" s="90"/>
      <c r="L86" s="90"/>
      <c r="M86" s="90"/>
      <c r="N86" s="90"/>
      <c r="O86" s="90"/>
    </row>
    <row r="87" spans="1:15" ht="19.5" customHeight="1" x14ac:dyDescent="0.2">
      <c r="A87" s="303" t="s">
        <v>1922</v>
      </c>
      <c r="B87" s="304"/>
      <c r="C87" s="305"/>
      <c r="D87" s="306"/>
      <c r="E87" s="96"/>
      <c r="F87" s="96"/>
      <c r="G87" s="96"/>
      <c r="H87" s="96"/>
      <c r="I87" s="96"/>
      <c r="J87" s="96"/>
      <c r="K87" s="96"/>
      <c r="L87" s="96"/>
      <c r="M87" s="96"/>
      <c r="N87" s="96"/>
      <c r="O87" s="96"/>
    </row>
    <row r="88" spans="1:15" ht="19.5" customHeight="1" x14ac:dyDescent="0.3">
      <c r="A88" s="215" t="s">
        <v>151</v>
      </c>
      <c r="B88" s="29" t="s">
        <v>89</v>
      </c>
      <c r="C88" s="267" t="s">
        <v>1987</v>
      </c>
      <c r="D88" s="216">
        <v>1567.32</v>
      </c>
      <c r="E88" s="96"/>
      <c r="F88" s="96"/>
      <c r="G88" s="96"/>
      <c r="H88" s="96"/>
      <c r="I88" s="96"/>
      <c r="J88" s="96"/>
      <c r="K88" s="96"/>
      <c r="L88" s="96"/>
      <c r="M88" s="96"/>
      <c r="N88" s="96"/>
      <c r="O88" s="96"/>
    </row>
    <row r="89" spans="1:15" ht="19.5" customHeight="1" x14ac:dyDescent="0.3">
      <c r="A89" s="215" t="s">
        <v>152</v>
      </c>
      <c r="B89" s="29" t="s">
        <v>148</v>
      </c>
      <c r="C89" s="267" t="s">
        <v>1987</v>
      </c>
      <c r="D89" s="216">
        <v>2127.12</v>
      </c>
      <c r="E89" s="96"/>
      <c r="F89" s="96"/>
      <c r="G89" s="96"/>
      <c r="H89" s="96"/>
      <c r="I89" s="96"/>
      <c r="J89" s="96"/>
      <c r="K89" s="96"/>
      <c r="L89" s="96"/>
      <c r="M89" s="96"/>
      <c r="N89" s="96"/>
      <c r="O89" s="96"/>
    </row>
    <row r="90" spans="1:15" ht="19.5" customHeight="1" x14ac:dyDescent="0.3">
      <c r="A90" s="215" t="s">
        <v>1923</v>
      </c>
      <c r="B90" s="29" t="s">
        <v>13</v>
      </c>
      <c r="C90" s="267" t="s">
        <v>1987</v>
      </c>
      <c r="D90" s="216">
        <v>1122.76</v>
      </c>
      <c r="E90" s="96"/>
      <c r="F90" s="96"/>
      <c r="G90" s="96"/>
      <c r="H90" s="96"/>
      <c r="I90" s="96"/>
      <c r="J90" s="96"/>
      <c r="K90" s="96"/>
      <c r="L90" s="96"/>
      <c r="M90" s="96"/>
      <c r="N90" s="96"/>
      <c r="O90" s="96"/>
    </row>
    <row r="91" spans="1:15" ht="19.5" customHeight="1" x14ac:dyDescent="0.3">
      <c r="A91" s="215" t="s">
        <v>1924</v>
      </c>
      <c r="B91" s="29" t="s">
        <v>14</v>
      </c>
      <c r="C91" s="267" t="s">
        <v>1987</v>
      </c>
      <c r="D91" s="216">
        <v>1122.76</v>
      </c>
      <c r="E91" s="96"/>
      <c r="F91" s="96"/>
      <c r="G91" s="96"/>
      <c r="H91" s="96"/>
      <c r="I91" s="96"/>
      <c r="J91" s="96"/>
      <c r="K91" s="96"/>
      <c r="L91" s="96"/>
      <c r="M91" s="96"/>
      <c r="N91" s="96"/>
      <c r="O91" s="96"/>
    </row>
    <row r="92" spans="1:15" ht="19.5" customHeight="1" x14ac:dyDescent="0.3">
      <c r="A92" s="215" t="s">
        <v>1925</v>
      </c>
      <c r="B92" s="29" t="s">
        <v>2</v>
      </c>
      <c r="C92" s="267" t="s">
        <v>1987</v>
      </c>
      <c r="D92" s="216">
        <v>964.46</v>
      </c>
      <c r="E92" s="96"/>
      <c r="F92" s="96"/>
      <c r="G92" s="96"/>
      <c r="H92" s="96"/>
      <c r="I92" s="96"/>
      <c r="J92" s="96"/>
      <c r="K92" s="96"/>
      <c r="L92" s="96"/>
      <c r="M92" s="96"/>
      <c r="N92" s="96"/>
      <c r="O92" s="96"/>
    </row>
    <row r="93" spans="1:15" ht="19.5" customHeight="1" x14ac:dyDescent="0.3">
      <c r="A93" s="215" t="s">
        <v>1926</v>
      </c>
      <c r="B93" s="32" t="s">
        <v>16</v>
      </c>
      <c r="C93" s="267" t="s">
        <v>1987</v>
      </c>
      <c r="D93" s="218">
        <v>1278.42</v>
      </c>
      <c r="E93" s="96"/>
      <c r="F93" s="96"/>
      <c r="G93" s="96"/>
      <c r="H93" s="96"/>
      <c r="I93" s="96"/>
      <c r="J93" s="96"/>
      <c r="K93" s="96"/>
      <c r="L93" s="96"/>
      <c r="M93" s="96"/>
      <c r="N93" s="96"/>
      <c r="O93" s="96"/>
    </row>
    <row r="94" spans="1:15" ht="19.5" customHeight="1" x14ac:dyDescent="0.3">
      <c r="A94" s="215" t="s">
        <v>1927</v>
      </c>
      <c r="B94" s="29" t="s">
        <v>7</v>
      </c>
      <c r="C94" s="267" t="s">
        <v>1987</v>
      </c>
      <c r="D94" s="216">
        <v>1331.98</v>
      </c>
      <c r="E94" s="96"/>
      <c r="F94" s="96"/>
      <c r="G94" s="96"/>
      <c r="H94" s="96"/>
      <c r="I94" s="96"/>
      <c r="J94" s="96"/>
      <c r="K94" s="96"/>
      <c r="L94" s="96"/>
      <c r="M94" s="96"/>
      <c r="N94" s="96"/>
      <c r="O94" s="96"/>
    </row>
    <row r="95" spans="1:15" ht="19.5" customHeight="1" x14ac:dyDescent="0.3">
      <c r="A95" s="215" t="s">
        <v>1928</v>
      </c>
      <c r="B95" s="29" t="s">
        <v>18</v>
      </c>
      <c r="C95" s="267" t="s">
        <v>1987</v>
      </c>
      <c r="D95" s="217">
        <v>1278.42</v>
      </c>
      <c r="E95" s="96"/>
      <c r="F95" s="96"/>
      <c r="G95" s="96"/>
      <c r="H95" s="96"/>
      <c r="I95" s="96"/>
      <c r="J95" s="96"/>
      <c r="K95" s="96"/>
      <c r="L95" s="96"/>
      <c r="M95" s="96"/>
      <c r="N95" s="96"/>
      <c r="O95" s="96"/>
    </row>
    <row r="96" spans="1:15" ht="19.5" customHeight="1" x14ac:dyDescent="0.3">
      <c r="A96" s="215" t="s">
        <v>1929</v>
      </c>
      <c r="B96" s="29" t="s">
        <v>17</v>
      </c>
      <c r="C96" s="267" t="s">
        <v>1987</v>
      </c>
      <c r="D96" s="216">
        <v>1196.1300000000001</v>
      </c>
      <c r="E96" s="96"/>
      <c r="F96" s="96"/>
      <c r="G96" s="96"/>
      <c r="H96" s="96"/>
      <c r="I96" s="96"/>
      <c r="J96" s="96"/>
      <c r="K96" s="96"/>
      <c r="L96" s="96"/>
      <c r="M96" s="96"/>
      <c r="N96" s="96"/>
      <c r="O96" s="96"/>
    </row>
    <row r="97" spans="1:61" ht="19.5" customHeight="1" x14ac:dyDescent="0.3">
      <c r="A97" s="215" t="s">
        <v>1930</v>
      </c>
      <c r="B97" s="29" t="s">
        <v>4</v>
      </c>
      <c r="C97" s="267" t="s">
        <v>1987</v>
      </c>
      <c r="D97" s="216">
        <v>1196.1300000000001</v>
      </c>
      <c r="E97" s="96"/>
      <c r="F97" s="96"/>
      <c r="G97" s="96"/>
      <c r="H97" s="96"/>
      <c r="I97" s="96"/>
      <c r="J97" s="96"/>
      <c r="K97" s="96"/>
      <c r="L97" s="96"/>
      <c r="M97" s="96"/>
      <c r="N97" s="96"/>
      <c r="O97" s="96"/>
    </row>
    <row r="98" spans="1:61" ht="19.5" customHeight="1" x14ac:dyDescent="0.3">
      <c r="A98" s="215" t="s">
        <v>1931</v>
      </c>
      <c r="B98" s="29" t="s">
        <v>88</v>
      </c>
      <c r="C98" s="267" t="s">
        <v>1987</v>
      </c>
      <c r="D98" s="217">
        <v>932.17</v>
      </c>
      <c r="E98" s="96"/>
      <c r="F98" s="96"/>
      <c r="G98" s="96"/>
      <c r="H98" s="96"/>
      <c r="I98" s="96"/>
      <c r="J98" s="96"/>
      <c r="K98" s="96"/>
      <c r="L98" s="96"/>
      <c r="M98" s="96"/>
      <c r="N98" s="96"/>
      <c r="O98" s="96"/>
    </row>
    <row r="99" spans="1:61" ht="19.5" customHeight="1" x14ac:dyDescent="0.3">
      <c r="A99" s="215" t="s">
        <v>1932</v>
      </c>
      <c r="B99" s="29" t="s">
        <v>19</v>
      </c>
      <c r="C99" s="267" t="s">
        <v>1987</v>
      </c>
      <c r="D99" s="217">
        <v>799.08</v>
      </c>
      <c r="E99" s="96"/>
      <c r="F99" s="96"/>
      <c r="G99" s="96"/>
      <c r="H99" s="96"/>
      <c r="I99" s="96"/>
      <c r="J99" s="96"/>
      <c r="K99" s="96"/>
      <c r="L99" s="96"/>
      <c r="M99" s="96"/>
      <c r="N99" s="96"/>
      <c r="O99" s="96"/>
    </row>
    <row r="100" spans="1:61" ht="19.5" customHeight="1" x14ac:dyDescent="0.3">
      <c r="A100" s="215" t="s">
        <v>1933</v>
      </c>
      <c r="B100" s="29" t="s">
        <v>20</v>
      </c>
      <c r="C100" s="267" t="s">
        <v>1987</v>
      </c>
      <c r="D100" s="216">
        <v>1122.76</v>
      </c>
      <c r="E100" s="96"/>
      <c r="F100" s="96"/>
      <c r="G100" s="96"/>
      <c r="H100" s="96"/>
      <c r="I100" s="96"/>
      <c r="J100" s="96"/>
      <c r="K100" s="96"/>
      <c r="L100" s="96"/>
      <c r="M100" s="96"/>
      <c r="N100" s="96"/>
      <c r="O100" s="96"/>
    </row>
    <row r="101" spans="1:61" ht="24" customHeight="1" x14ac:dyDescent="0.3">
      <c r="A101" s="215" t="s">
        <v>1934</v>
      </c>
      <c r="B101" s="29" t="s">
        <v>1</v>
      </c>
      <c r="C101" s="267" t="s">
        <v>1987</v>
      </c>
      <c r="D101" s="217">
        <v>1278.42</v>
      </c>
      <c r="E101" s="100"/>
      <c r="F101" s="100"/>
      <c r="G101" s="100"/>
      <c r="H101" s="100"/>
      <c r="I101" s="100"/>
      <c r="J101" s="100"/>
      <c r="K101" s="100"/>
      <c r="L101" s="100"/>
      <c r="M101" s="100"/>
      <c r="N101" s="100"/>
      <c r="O101" s="100"/>
      <c r="AB101" s="38">
        <v>3</v>
      </c>
      <c r="AC101" s="38">
        <v>29</v>
      </c>
      <c r="AD101" s="38">
        <v>29</v>
      </c>
      <c r="AE101" s="41">
        <f>D93</f>
        <v>1278.42</v>
      </c>
      <c r="AI101" s="38">
        <v>3</v>
      </c>
      <c r="AJ101" s="45">
        <v>41</v>
      </c>
      <c r="AK101" s="59">
        <v>29</v>
      </c>
      <c r="AL101" s="65">
        <f>D15</f>
        <v>1906.71</v>
      </c>
    </row>
    <row r="102" spans="1:61" ht="24" customHeight="1" x14ac:dyDescent="0.3">
      <c r="A102" s="215" t="s">
        <v>1935</v>
      </c>
      <c r="B102" s="29" t="s">
        <v>354</v>
      </c>
      <c r="C102" s="267" t="s">
        <v>1987</v>
      </c>
      <c r="D102" s="216">
        <v>1196.1300000000001</v>
      </c>
      <c r="E102" s="100"/>
      <c r="F102" s="100"/>
      <c r="G102" s="100"/>
      <c r="H102" s="100"/>
      <c r="I102" s="100"/>
      <c r="J102" s="100"/>
      <c r="K102" s="100"/>
      <c r="L102" s="100"/>
      <c r="M102" s="100"/>
      <c r="N102" s="100"/>
      <c r="O102" s="100"/>
      <c r="AB102" s="38">
        <v>3</v>
      </c>
      <c r="AC102" s="38">
        <v>29</v>
      </c>
      <c r="AD102" s="38">
        <v>77</v>
      </c>
      <c r="AE102" s="41">
        <f>D101</f>
        <v>1278.42</v>
      </c>
      <c r="AI102" s="38">
        <v>3</v>
      </c>
      <c r="AJ102" s="45">
        <v>41</v>
      </c>
      <c r="AK102" s="59">
        <v>77</v>
      </c>
      <c r="AL102" s="65">
        <f>AL101</f>
        <v>1906.71</v>
      </c>
    </row>
    <row r="103" spans="1:61" ht="24" customHeight="1" x14ac:dyDescent="0.3">
      <c r="A103" s="215" t="s">
        <v>1936</v>
      </c>
      <c r="B103" s="29" t="s">
        <v>87</v>
      </c>
      <c r="C103" s="267" t="s">
        <v>1987</v>
      </c>
      <c r="D103" s="216">
        <v>1196.1300000000001</v>
      </c>
      <c r="E103" s="101"/>
      <c r="F103" s="101"/>
      <c r="G103" s="101"/>
      <c r="H103" s="101"/>
      <c r="I103" s="101"/>
      <c r="J103" s="101"/>
      <c r="K103" s="101"/>
      <c r="L103" s="101"/>
      <c r="M103" s="101"/>
      <c r="N103" s="101"/>
      <c r="O103" s="101"/>
      <c r="AB103" s="38">
        <v>3</v>
      </c>
      <c r="AC103" s="38">
        <v>29</v>
      </c>
      <c r="AD103" s="38">
        <v>4</v>
      </c>
      <c r="AE103" s="41">
        <f>D89</f>
        <v>2127.12</v>
      </c>
      <c r="AI103" s="38">
        <v>3</v>
      </c>
      <c r="AJ103" s="45">
        <v>41</v>
      </c>
      <c r="AK103" s="59">
        <v>4</v>
      </c>
      <c r="AL103" s="65">
        <f t="shared" ref="AL103:AL107" si="0">AL102</f>
        <v>1906.71</v>
      </c>
    </row>
    <row r="104" spans="1:61" ht="24" customHeight="1" x14ac:dyDescent="0.3">
      <c r="A104" s="215" t="s">
        <v>1937</v>
      </c>
      <c r="B104" s="29" t="s">
        <v>6</v>
      </c>
      <c r="C104" s="267" t="s">
        <v>1987</v>
      </c>
      <c r="D104" s="216">
        <v>1122.76</v>
      </c>
      <c r="E104" s="101"/>
      <c r="F104" s="101"/>
      <c r="G104" s="101"/>
      <c r="H104" s="101"/>
      <c r="I104" s="101"/>
      <c r="J104" s="101"/>
      <c r="K104" s="101"/>
      <c r="L104" s="101"/>
      <c r="M104" s="101"/>
      <c r="N104" s="101"/>
      <c r="O104" s="101"/>
      <c r="AB104" s="38">
        <v>3</v>
      </c>
      <c r="AC104" s="38">
        <v>29</v>
      </c>
      <c r="AD104" s="38">
        <v>53</v>
      </c>
      <c r="AE104" s="41">
        <f>D94</f>
        <v>1331.98</v>
      </c>
      <c r="AI104" s="38">
        <v>3</v>
      </c>
      <c r="AJ104" s="45">
        <v>41</v>
      </c>
      <c r="AK104" s="59">
        <v>53</v>
      </c>
      <c r="AL104" s="65">
        <f t="shared" si="0"/>
        <v>1906.71</v>
      </c>
    </row>
    <row r="105" spans="1:61" ht="24" customHeight="1" x14ac:dyDescent="0.3">
      <c r="A105" s="215" t="s">
        <v>1938</v>
      </c>
      <c r="B105" s="29" t="s">
        <v>22</v>
      </c>
      <c r="C105" s="267" t="s">
        <v>1987</v>
      </c>
      <c r="D105" s="217">
        <v>967.87</v>
      </c>
      <c r="E105" s="101"/>
      <c r="F105" s="101"/>
      <c r="G105" s="101"/>
      <c r="H105" s="101"/>
      <c r="I105" s="101"/>
      <c r="J105" s="101"/>
      <c r="K105" s="101"/>
      <c r="L105" s="101"/>
      <c r="M105" s="101"/>
      <c r="N105" s="101"/>
      <c r="O105" s="101"/>
    </row>
    <row r="106" spans="1:61" ht="24" customHeight="1" x14ac:dyDescent="0.3">
      <c r="A106" s="215" t="s">
        <v>1939</v>
      </c>
      <c r="B106" s="29" t="s">
        <v>11</v>
      </c>
      <c r="C106" s="267" t="s">
        <v>1987</v>
      </c>
      <c r="D106" s="216">
        <v>1196.1300000000001</v>
      </c>
      <c r="E106" s="101"/>
      <c r="F106" s="101"/>
      <c r="G106" s="101"/>
      <c r="H106" s="101"/>
      <c r="I106" s="101"/>
      <c r="J106" s="101"/>
      <c r="K106" s="101"/>
      <c r="L106" s="101"/>
      <c r="M106" s="101"/>
      <c r="N106" s="101"/>
      <c r="O106" s="101"/>
      <c r="AB106" s="38">
        <v>3</v>
      </c>
      <c r="AC106" s="38">
        <v>29</v>
      </c>
      <c r="AD106" s="38">
        <v>112</v>
      </c>
      <c r="AE106" s="41">
        <f t="shared" ref="AE106" si="1">D106</f>
        <v>1196.1300000000001</v>
      </c>
      <c r="AI106" s="38">
        <v>3</v>
      </c>
      <c r="AJ106" s="45">
        <v>41</v>
      </c>
      <c r="AK106" s="59">
        <v>112</v>
      </c>
      <c r="AL106" s="65" t="e">
        <f>#REF!</f>
        <v>#REF!</v>
      </c>
    </row>
    <row r="107" spans="1:61" ht="24" customHeight="1" x14ac:dyDescent="0.3">
      <c r="A107" s="215" t="s">
        <v>1940</v>
      </c>
      <c r="B107" s="29" t="s">
        <v>24</v>
      </c>
      <c r="C107" s="267" t="s">
        <v>1987</v>
      </c>
      <c r="D107" s="216">
        <v>2309.83</v>
      </c>
      <c r="E107" s="101"/>
      <c r="F107" s="101"/>
      <c r="G107" s="101"/>
      <c r="H107" s="101"/>
      <c r="I107" s="101"/>
      <c r="J107" s="101"/>
      <c r="K107" s="101"/>
      <c r="L107" s="101"/>
      <c r="M107" s="101"/>
      <c r="N107" s="101"/>
      <c r="O107" s="101"/>
      <c r="AB107" s="38">
        <v>3</v>
      </c>
      <c r="AC107" s="38">
        <v>29</v>
      </c>
      <c r="AD107" s="38">
        <v>100</v>
      </c>
      <c r="AE107" s="41">
        <f>D103</f>
        <v>1196.1300000000001</v>
      </c>
      <c r="AI107" s="38">
        <v>3</v>
      </c>
      <c r="AJ107" s="45">
        <v>41</v>
      </c>
      <c r="AK107" s="59">
        <v>100</v>
      </c>
      <c r="AL107" s="65" t="e">
        <f t="shared" si="0"/>
        <v>#REF!</v>
      </c>
    </row>
    <row r="108" spans="1:61" ht="30.75" customHeight="1" x14ac:dyDescent="0.2">
      <c r="A108" s="313" t="s">
        <v>1965</v>
      </c>
      <c r="B108" s="314"/>
      <c r="C108" s="314"/>
      <c r="D108" s="315"/>
      <c r="E108" s="96"/>
      <c r="F108" s="96"/>
      <c r="G108" s="96"/>
      <c r="H108" s="96"/>
      <c r="I108" s="96"/>
      <c r="J108" s="96"/>
      <c r="K108" s="96"/>
      <c r="L108" s="96"/>
      <c r="M108" s="96"/>
      <c r="N108" s="96"/>
      <c r="O108" s="96"/>
    </row>
    <row r="109" spans="1:61" ht="30.75" customHeight="1" x14ac:dyDescent="0.3">
      <c r="A109" s="215" t="s">
        <v>150</v>
      </c>
      <c r="B109" s="29" t="s">
        <v>89</v>
      </c>
      <c r="C109" s="268" t="s">
        <v>1986</v>
      </c>
      <c r="D109" s="214">
        <v>4545.2299999999996</v>
      </c>
      <c r="E109" s="96"/>
      <c r="F109" s="96"/>
      <c r="G109" s="96"/>
      <c r="H109" s="96"/>
      <c r="I109" s="96"/>
      <c r="J109" s="96"/>
      <c r="K109" s="96"/>
      <c r="L109" s="96"/>
      <c r="M109" s="96"/>
      <c r="N109" s="96"/>
      <c r="O109" s="96"/>
      <c r="BI109" s="6"/>
    </row>
    <row r="110" spans="1:61" ht="30.75" customHeight="1" x14ac:dyDescent="0.3">
      <c r="A110" s="215" t="s">
        <v>1941</v>
      </c>
      <c r="B110" s="29" t="s">
        <v>148</v>
      </c>
      <c r="C110" s="268" t="s">
        <v>1986</v>
      </c>
      <c r="D110" s="214">
        <v>6168.65</v>
      </c>
      <c r="E110" s="96"/>
      <c r="F110" s="96"/>
      <c r="G110" s="96"/>
      <c r="H110" s="96"/>
      <c r="I110" s="96"/>
      <c r="J110" s="96"/>
      <c r="K110" s="96"/>
      <c r="L110" s="96"/>
      <c r="M110" s="96"/>
      <c r="N110" s="96"/>
      <c r="O110" s="96"/>
      <c r="BI110" s="6"/>
    </row>
    <row r="111" spans="1:61" ht="30.75" customHeight="1" x14ac:dyDescent="0.3">
      <c r="A111" s="215" t="s">
        <v>1942</v>
      </c>
      <c r="B111" s="29" t="s">
        <v>13</v>
      </c>
      <c r="C111" s="268" t="s">
        <v>1986</v>
      </c>
      <c r="D111" s="214">
        <v>3256</v>
      </c>
      <c r="E111" s="96"/>
      <c r="F111" s="96"/>
      <c r="G111" s="96"/>
      <c r="H111" s="96"/>
      <c r="I111" s="96"/>
      <c r="J111" s="96"/>
      <c r="K111" s="96"/>
      <c r="L111" s="96"/>
      <c r="M111" s="96"/>
      <c r="N111" s="96"/>
      <c r="O111" s="96"/>
      <c r="BI111" s="6"/>
    </row>
    <row r="112" spans="1:61" ht="30.75" customHeight="1" x14ac:dyDescent="0.3">
      <c r="A112" s="215" t="s">
        <v>1943</v>
      </c>
      <c r="B112" s="29" t="s">
        <v>14</v>
      </c>
      <c r="C112" s="268" t="s">
        <v>1986</v>
      </c>
      <c r="D112" s="214">
        <v>3256</v>
      </c>
      <c r="E112" s="96"/>
      <c r="F112" s="96"/>
      <c r="G112" s="96"/>
      <c r="H112" s="96"/>
      <c r="I112" s="96"/>
      <c r="J112" s="96"/>
      <c r="K112" s="96"/>
      <c r="L112" s="96"/>
      <c r="M112" s="96"/>
      <c r="N112" s="96"/>
      <c r="O112" s="96"/>
      <c r="BI112" s="6"/>
    </row>
    <row r="113" spans="1:62" ht="30.75" customHeight="1" x14ac:dyDescent="0.3">
      <c r="A113" s="215" t="s">
        <v>1944</v>
      </c>
      <c r="B113" s="29" t="s">
        <v>2</v>
      </c>
      <c r="C113" s="268" t="s">
        <v>1986</v>
      </c>
      <c r="D113" s="214">
        <v>2796.93</v>
      </c>
      <c r="E113" s="96"/>
      <c r="F113" s="96"/>
      <c r="G113" s="96"/>
      <c r="H113" s="96"/>
      <c r="I113" s="96"/>
      <c r="J113" s="96"/>
      <c r="K113" s="96"/>
      <c r="L113" s="96"/>
      <c r="M113" s="96"/>
      <c r="N113" s="96"/>
      <c r="O113" s="96"/>
      <c r="BI113" s="6"/>
    </row>
    <row r="114" spans="1:62" ht="30.75" customHeight="1" x14ac:dyDescent="0.3">
      <c r="A114" s="215" t="s">
        <v>1945</v>
      </c>
      <c r="B114" s="29" t="s">
        <v>16</v>
      </c>
      <c r="C114" s="268" t="s">
        <v>1986</v>
      </c>
      <c r="D114" s="214">
        <v>3707.42</v>
      </c>
      <c r="E114" s="96"/>
      <c r="F114" s="96"/>
      <c r="G114" s="96"/>
      <c r="H114" s="96"/>
      <c r="I114" s="96"/>
      <c r="J114" s="96"/>
      <c r="K114" s="96"/>
      <c r="L114" s="96"/>
      <c r="M114" s="96"/>
      <c r="N114" s="96"/>
      <c r="O114" s="96"/>
      <c r="BI114" s="6"/>
    </row>
    <row r="115" spans="1:62" ht="30.75" customHeight="1" x14ac:dyDescent="0.3">
      <c r="A115" s="215" t="s">
        <v>1946</v>
      </c>
      <c r="B115" s="29" t="s">
        <v>7</v>
      </c>
      <c r="C115" s="268" t="s">
        <v>1986</v>
      </c>
      <c r="D115" s="214">
        <v>3862.74</v>
      </c>
      <c r="E115" s="96"/>
      <c r="F115" s="96"/>
      <c r="G115" s="96"/>
      <c r="H115" s="96"/>
      <c r="I115" s="96"/>
      <c r="J115" s="96"/>
      <c r="K115" s="96"/>
      <c r="L115" s="96"/>
      <c r="M115" s="96"/>
      <c r="N115" s="96"/>
      <c r="O115" s="96"/>
      <c r="BI115" s="6"/>
    </row>
    <row r="116" spans="1:62" ht="30.75" customHeight="1" x14ac:dyDescent="0.3">
      <c r="A116" s="215" t="s">
        <v>1947</v>
      </c>
      <c r="B116" s="29" t="s">
        <v>18</v>
      </c>
      <c r="C116" s="268" t="s">
        <v>1986</v>
      </c>
      <c r="D116" s="214">
        <v>3707.42</v>
      </c>
      <c r="E116" s="96"/>
      <c r="F116" s="96"/>
      <c r="G116" s="96"/>
      <c r="H116" s="96"/>
      <c r="I116" s="96"/>
      <c r="J116" s="96"/>
      <c r="K116" s="96"/>
      <c r="L116" s="96"/>
      <c r="M116" s="96"/>
      <c r="N116" s="96"/>
      <c r="O116" s="96"/>
      <c r="BI116" s="6"/>
    </row>
    <row r="117" spans="1:62" ht="30.75" customHeight="1" x14ac:dyDescent="0.3">
      <c r="A117" s="215" t="s">
        <v>1948</v>
      </c>
      <c r="B117" s="29" t="s">
        <v>17</v>
      </c>
      <c r="C117" s="268" t="s">
        <v>1986</v>
      </c>
      <c r="D117" s="214">
        <v>3468.78</v>
      </c>
      <c r="E117" s="96"/>
      <c r="F117" s="96"/>
      <c r="G117" s="96"/>
      <c r="H117" s="96"/>
      <c r="I117" s="96"/>
      <c r="J117" s="96"/>
      <c r="K117" s="96"/>
      <c r="L117" s="96"/>
      <c r="M117" s="96"/>
      <c r="N117" s="96"/>
      <c r="O117" s="96"/>
      <c r="BI117" s="6"/>
    </row>
    <row r="118" spans="1:62" ht="30.75" customHeight="1" x14ac:dyDescent="0.3">
      <c r="A118" s="215" t="s">
        <v>1949</v>
      </c>
      <c r="B118" s="29" t="s">
        <v>4</v>
      </c>
      <c r="C118" s="268" t="s">
        <v>1986</v>
      </c>
      <c r="D118" s="214">
        <v>3468.78</v>
      </c>
      <c r="E118" s="96"/>
      <c r="F118" s="96"/>
      <c r="G118" s="96"/>
      <c r="H118" s="96"/>
      <c r="I118" s="96"/>
      <c r="J118" s="96"/>
      <c r="K118" s="96"/>
      <c r="L118" s="96"/>
      <c r="M118" s="96"/>
      <c r="N118" s="96"/>
      <c r="O118" s="96"/>
      <c r="BI118" s="6"/>
    </row>
    <row r="119" spans="1:62" ht="30.75" customHeight="1" x14ac:dyDescent="0.3">
      <c r="A119" s="215" t="s">
        <v>1950</v>
      </c>
      <c r="B119" s="29" t="s">
        <v>88</v>
      </c>
      <c r="C119" s="268" t="s">
        <v>1986</v>
      </c>
      <c r="D119" s="214">
        <v>2703.29</v>
      </c>
      <c r="E119" s="96"/>
      <c r="F119" s="96"/>
      <c r="G119" s="96"/>
      <c r="H119" s="96"/>
      <c r="I119" s="96"/>
      <c r="J119" s="96"/>
      <c r="K119" s="96"/>
      <c r="L119" s="96"/>
      <c r="M119" s="96"/>
      <c r="N119" s="96"/>
      <c r="O119" s="96"/>
      <c r="BI119" s="6"/>
    </row>
    <row r="120" spans="1:62" ht="30.75" customHeight="1" x14ac:dyDescent="0.3">
      <c r="A120" s="215" t="s">
        <v>1951</v>
      </c>
      <c r="B120" s="29" t="s">
        <v>19</v>
      </c>
      <c r="C120" s="268" t="s">
        <v>1986</v>
      </c>
      <c r="D120" s="214">
        <v>2317.33</v>
      </c>
      <c r="E120" s="96"/>
      <c r="F120" s="96"/>
      <c r="G120" s="96"/>
      <c r="H120" s="96"/>
      <c r="I120" s="96"/>
      <c r="J120" s="96"/>
      <c r="K120" s="96"/>
      <c r="L120" s="96"/>
      <c r="M120" s="96"/>
      <c r="N120" s="96"/>
      <c r="O120" s="96"/>
      <c r="BI120" s="6"/>
    </row>
    <row r="121" spans="1:62" ht="30.75" customHeight="1" x14ac:dyDescent="0.3">
      <c r="A121" s="215" t="s">
        <v>1952</v>
      </c>
      <c r="B121" s="29" t="s">
        <v>20</v>
      </c>
      <c r="C121" s="268" t="s">
        <v>1986</v>
      </c>
      <c r="D121" s="214">
        <v>3256</v>
      </c>
      <c r="E121" s="96"/>
      <c r="F121" s="96"/>
      <c r="G121" s="96"/>
      <c r="H121" s="96"/>
      <c r="I121" s="96"/>
      <c r="J121" s="96"/>
      <c r="K121" s="96"/>
      <c r="L121" s="96"/>
      <c r="M121" s="96"/>
      <c r="N121" s="96"/>
      <c r="O121" s="96"/>
      <c r="BI121" s="6"/>
    </row>
    <row r="122" spans="1:62" ht="30.75" customHeight="1" x14ac:dyDescent="0.3">
      <c r="A122" s="215" t="s">
        <v>1953</v>
      </c>
      <c r="B122" s="29" t="s">
        <v>1</v>
      </c>
      <c r="C122" s="268" t="s">
        <v>1986</v>
      </c>
      <c r="D122" s="214">
        <v>3707.42</v>
      </c>
      <c r="E122" s="96"/>
      <c r="F122" s="96"/>
      <c r="G122" s="96"/>
      <c r="H122" s="96"/>
      <c r="I122" s="96"/>
      <c r="J122" s="96"/>
      <c r="K122" s="96"/>
      <c r="L122" s="96"/>
      <c r="M122" s="96"/>
      <c r="N122" s="96"/>
      <c r="O122" s="96"/>
      <c r="BI122" s="6"/>
    </row>
    <row r="123" spans="1:62" ht="30.75" customHeight="1" x14ac:dyDescent="0.3">
      <c r="A123" s="215" t="s">
        <v>1954</v>
      </c>
      <c r="B123" s="29" t="s">
        <v>354</v>
      </c>
      <c r="C123" s="268" t="s">
        <v>1986</v>
      </c>
      <c r="D123" s="214">
        <v>3468.78</v>
      </c>
      <c r="E123" s="96"/>
      <c r="F123" s="96"/>
      <c r="G123" s="96"/>
      <c r="H123" s="96"/>
      <c r="I123" s="96"/>
      <c r="J123" s="96"/>
      <c r="K123" s="96"/>
      <c r="L123" s="96"/>
      <c r="M123" s="96"/>
      <c r="N123" s="96"/>
      <c r="O123" s="96"/>
      <c r="BI123" s="6"/>
    </row>
    <row r="124" spans="1:62" ht="30.75" customHeight="1" x14ac:dyDescent="0.3">
      <c r="A124" s="215" t="s">
        <v>1955</v>
      </c>
      <c r="B124" s="29" t="s">
        <v>87</v>
      </c>
      <c r="C124" s="268" t="s">
        <v>1986</v>
      </c>
      <c r="D124" s="214">
        <v>3468.78</v>
      </c>
      <c r="E124" s="96"/>
      <c r="F124" s="96"/>
      <c r="G124" s="96"/>
      <c r="H124" s="96"/>
      <c r="I124" s="96"/>
      <c r="J124" s="96"/>
      <c r="K124" s="96"/>
      <c r="L124" s="96"/>
      <c r="M124" s="96"/>
      <c r="N124" s="96"/>
      <c r="O124" s="96"/>
      <c r="BI124" s="6"/>
    </row>
    <row r="125" spans="1:62" ht="30.75" customHeight="1" x14ac:dyDescent="0.3">
      <c r="A125" s="215" t="s">
        <v>1956</v>
      </c>
      <c r="B125" s="29" t="s">
        <v>6</v>
      </c>
      <c r="C125" s="268" t="s">
        <v>1986</v>
      </c>
      <c r="D125" s="214">
        <v>3256</v>
      </c>
      <c r="E125" s="96"/>
      <c r="F125" s="96"/>
      <c r="G125" s="96"/>
      <c r="H125" s="96"/>
      <c r="I125" s="96"/>
      <c r="J125" s="96"/>
      <c r="K125" s="96"/>
      <c r="L125" s="96"/>
      <c r="M125" s="96"/>
      <c r="N125" s="96"/>
      <c r="O125" s="96"/>
      <c r="BI125" s="6"/>
    </row>
    <row r="126" spans="1:62" ht="30.75" customHeight="1" x14ac:dyDescent="0.3">
      <c r="A126" s="215" t="s">
        <v>1957</v>
      </c>
      <c r="B126" s="29" t="s">
        <v>22</v>
      </c>
      <c r="C126" s="268" t="s">
        <v>1986</v>
      </c>
      <c r="D126" s="214">
        <v>2806.82</v>
      </c>
      <c r="E126" s="96"/>
      <c r="F126" s="96"/>
      <c r="G126" s="96"/>
      <c r="H126" s="96"/>
      <c r="I126" s="96"/>
      <c r="J126" s="96"/>
      <c r="K126" s="96"/>
      <c r="L126" s="96"/>
      <c r="M126" s="96"/>
      <c r="N126" s="96"/>
      <c r="O126" s="96"/>
      <c r="BI126" s="6"/>
    </row>
    <row r="127" spans="1:62" ht="30.75" customHeight="1" x14ac:dyDescent="0.3">
      <c r="A127" s="215" t="s">
        <v>1958</v>
      </c>
      <c r="B127" s="29" t="s">
        <v>11</v>
      </c>
      <c r="C127" s="268" t="s">
        <v>1986</v>
      </c>
      <c r="D127" s="214">
        <v>3468.78</v>
      </c>
      <c r="E127" s="96"/>
      <c r="F127" s="96"/>
      <c r="G127" s="96"/>
      <c r="H127" s="96"/>
      <c r="I127" s="96"/>
      <c r="J127" s="96"/>
      <c r="K127" s="96"/>
      <c r="L127" s="96"/>
      <c r="M127" s="96"/>
      <c r="N127" s="96"/>
      <c r="O127" s="96"/>
      <c r="BI127" s="6"/>
    </row>
    <row r="128" spans="1:62" ht="22.5" customHeight="1" thickBot="1" x14ac:dyDescent="0.35">
      <c r="A128" s="215" t="s">
        <v>1959</v>
      </c>
      <c r="B128" s="220" t="s">
        <v>24</v>
      </c>
      <c r="C128" s="268" t="s">
        <v>1986</v>
      </c>
      <c r="D128" s="221">
        <v>6698.51</v>
      </c>
      <c r="E128" s="97"/>
      <c r="F128" s="97"/>
      <c r="G128" s="97"/>
      <c r="H128" s="97"/>
      <c r="I128" s="97"/>
      <c r="J128" s="97"/>
      <c r="K128" s="97"/>
      <c r="L128" s="97"/>
      <c r="M128" s="97"/>
      <c r="N128" s="97"/>
      <c r="O128" s="97"/>
      <c r="P128" s="6"/>
      <c r="AB128" s="38">
        <v>3</v>
      </c>
      <c r="AC128" s="38">
        <v>30</v>
      </c>
      <c r="AD128" s="38">
        <v>29</v>
      </c>
      <c r="AE128" s="41">
        <f>D114</f>
        <v>3707.42</v>
      </c>
      <c r="BI128" s="6"/>
      <c r="BJ128" s="6"/>
    </row>
    <row r="129" spans="2:62" ht="22.5" customHeight="1" x14ac:dyDescent="0.3">
      <c r="B129" s="1"/>
      <c r="C129" s="265"/>
      <c r="E129" s="97"/>
      <c r="F129" s="97"/>
      <c r="G129" s="97"/>
      <c r="H129" s="97"/>
      <c r="I129" s="97"/>
      <c r="J129" s="97"/>
      <c r="K129" s="97"/>
      <c r="L129" s="97"/>
      <c r="M129" s="97"/>
      <c r="N129" s="97"/>
      <c r="O129" s="97"/>
      <c r="P129" s="6"/>
      <c r="AB129" s="38">
        <v>3</v>
      </c>
      <c r="AC129" s="38">
        <v>30</v>
      </c>
      <c r="AD129" s="38">
        <v>77</v>
      </c>
      <c r="AE129" s="41">
        <f>D122</f>
        <v>3707.42</v>
      </c>
      <c r="BI129" s="6"/>
      <c r="BJ129" s="6"/>
    </row>
    <row r="130" spans="2:62" ht="22.5" customHeight="1" x14ac:dyDescent="0.3">
      <c r="B130" s="1"/>
      <c r="C130" s="265"/>
      <c r="E130" s="97"/>
      <c r="F130" s="97"/>
      <c r="G130" s="97"/>
      <c r="H130" s="97"/>
      <c r="I130" s="97"/>
      <c r="J130" s="97"/>
      <c r="K130" s="97"/>
      <c r="L130" s="97"/>
      <c r="M130" s="97"/>
      <c r="N130" s="97"/>
      <c r="O130" s="97"/>
      <c r="P130" s="6"/>
      <c r="AB130" s="38">
        <v>3</v>
      </c>
      <c r="AC130" s="38">
        <v>30</v>
      </c>
      <c r="AD130" s="38">
        <v>4</v>
      </c>
      <c r="AE130" s="41">
        <f>D110</f>
        <v>6168.65</v>
      </c>
      <c r="BI130" s="6"/>
      <c r="BJ130" s="6"/>
    </row>
    <row r="131" spans="2:62" ht="22.5" customHeight="1" x14ac:dyDescent="0.3">
      <c r="B131" s="1"/>
      <c r="C131" s="265"/>
      <c r="E131" s="97"/>
      <c r="F131" s="97"/>
      <c r="G131" s="97"/>
      <c r="H131" s="97"/>
      <c r="I131" s="97"/>
      <c r="J131" s="97"/>
      <c r="K131" s="97"/>
      <c r="L131" s="97"/>
      <c r="M131" s="97"/>
      <c r="N131" s="97"/>
      <c r="O131" s="97"/>
      <c r="P131" s="6"/>
      <c r="AB131" s="38">
        <v>3</v>
      </c>
      <c r="AC131" s="38">
        <v>30</v>
      </c>
      <c r="AD131" s="38">
        <v>53</v>
      </c>
      <c r="AE131" s="41">
        <f>D115</f>
        <v>3862.74</v>
      </c>
      <c r="BI131" s="6"/>
      <c r="BJ131" s="6"/>
    </row>
    <row r="132" spans="2:62" ht="22.5" customHeight="1" x14ac:dyDescent="0.3">
      <c r="B132" s="1"/>
      <c r="C132" s="265"/>
      <c r="E132" s="97"/>
      <c r="F132" s="97"/>
      <c r="G132" s="97"/>
      <c r="H132" s="97"/>
      <c r="I132" s="97"/>
      <c r="J132" s="97"/>
      <c r="K132" s="97"/>
      <c r="L132" s="97"/>
      <c r="M132" s="97"/>
      <c r="N132" s="97"/>
      <c r="O132" s="97"/>
      <c r="P132" s="6"/>
      <c r="AB132" s="38">
        <v>3</v>
      </c>
      <c r="AC132" s="38">
        <v>30</v>
      </c>
      <c r="AD132" s="38">
        <v>112</v>
      </c>
      <c r="AE132" s="41">
        <f>D127</f>
        <v>3468.78</v>
      </c>
      <c r="BI132" s="6"/>
      <c r="BJ132" s="6"/>
    </row>
    <row r="133" spans="2:62" ht="22.5" customHeight="1" x14ac:dyDescent="0.3">
      <c r="B133" s="1"/>
      <c r="C133" s="265"/>
      <c r="E133" s="97"/>
      <c r="F133" s="97"/>
      <c r="G133" s="97"/>
      <c r="H133" s="97"/>
      <c r="I133" s="97"/>
      <c r="J133" s="97"/>
      <c r="K133" s="97"/>
      <c r="L133" s="97"/>
      <c r="M133" s="97"/>
      <c r="N133" s="97"/>
      <c r="O133" s="97"/>
      <c r="P133" s="6"/>
      <c r="AB133" s="38">
        <v>3</v>
      </c>
      <c r="AC133" s="38">
        <v>30</v>
      </c>
      <c r="AD133" s="38">
        <v>100</v>
      </c>
      <c r="AE133" s="41">
        <f>D124</f>
        <v>3468.78</v>
      </c>
      <c r="BI133" s="6"/>
      <c r="BJ133" s="6"/>
    </row>
    <row r="134" spans="2:62" ht="22.5" customHeight="1" x14ac:dyDescent="0.3">
      <c r="B134" s="1"/>
      <c r="C134" s="265"/>
      <c r="E134" s="97"/>
      <c r="F134" s="97"/>
      <c r="G134" s="97"/>
      <c r="H134" s="97"/>
      <c r="I134" s="97"/>
      <c r="J134" s="97"/>
      <c r="K134" s="97"/>
      <c r="L134" s="97"/>
      <c r="M134" s="97"/>
      <c r="N134" s="97"/>
      <c r="O134" s="97"/>
      <c r="P134" s="6"/>
      <c r="AB134" s="38">
        <v>3</v>
      </c>
      <c r="AC134" s="38">
        <v>30</v>
      </c>
      <c r="AD134" s="38">
        <v>108</v>
      </c>
      <c r="AE134" s="41">
        <f>D126</f>
        <v>2806.82</v>
      </c>
      <c r="BI134" s="6"/>
      <c r="BJ134" s="6"/>
    </row>
    <row r="135" spans="2:62" ht="22.5" customHeight="1" x14ac:dyDescent="0.3">
      <c r="B135" s="1"/>
      <c r="C135" s="265"/>
      <c r="E135" s="97"/>
      <c r="F135" s="97"/>
      <c r="G135" s="97"/>
      <c r="H135" s="97"/>
      <c r="I135" s="97"/>
      <c r="J135" s="97"/>
      <c r="K135" s="97"/>
      <c r="L135" s="97"/>
      <c r="M135" s="97"/>
      <c r="N135" s="97"/>
      <c r="O135" s="97"/>
      <c r="P135" s="6"/>
      <c r="AB135" s="38">
        <v>3</v>
      </c>
      <c r="AC135" s="38">
        <v>30</v>
      </c>
      <c r="AD135" s="38">
        <v>64</v>
      </c>
      <c r="AE135" s="41">
        <f>D119</f>
        <v>2703.29</v>
      </c>
      <c r="BI135" s="6"/>
      <c r="BJ135" s="6"/>
    </row>
    <row r="136" spans="2:62" ht="22.5" customHeight="1" x14ac:dyDescent="0.3">
      <c r="B136" s="1"/>
      <c r="C136" s="265"/>
      <c r="E136" s="97"/>
      <c r="F136" s="97"/>
      <c r="G136" s="97"/>
      <c r="H136" s="97"/>
      <c r="I136" s="97"/>
      <c r="J136" s="97"/>
      <c r="K136" s="97"/>
      <c r="L136" s="97"/>
      <c r="M136" s="97"/>
      <c r="N136" s="97"/>
      <c r="O136" s="97"/>
      <c r="P136" s="6"/>
      <c r="AB136" s="38">
        <v>3</v>
      </c>
      <c r="AC136" s="38">
        <v>30</v>
      </c>
      <c r="AD136" s="38">
        <v>65</v>
      </c>
      <c r="AE136" s="41">
        <f>D120</f>
        <v>2317.33</v>
      </c>
      <c r="BI136" s="6"/>
      <c r="BJ136" s="6"/>
    </row>
    <row r="137" spans="2:62" ht="22.5" customHeight="1" x14ac:dyDescent="0.3">
      <c r="B137" s="1"/>
      <c r="C137" s="265"/>
      <c r="E137" s="97"/>
      <c r="F137" s="97"/>
      <c r="G137" s="97"/>
      <c r="H137" s="97"/>
      <c r="I137" s="97"/>
      <c r="J137" s="97"/>
      <c r="K137" s="97"/>
      <c r="L137" s="97"/>
      <c r="M137" s="97"/>
      <c r="N137" s="97"/>
      <c r="O137" s="97"/>
      <c r="P137" s="6"/>
      <c r="AB137" s="38">
        <v>3</v>
      </c>
      <c r="AC137" s="38">
        <v>30</v>
      </c>
      <c r="AD137" s="38">
        <v>11</v>
      </c>
      <c r="AE137" s="41">
        <f>D111</f>
        <v>3256</v>
      </c>
      <c r="BI137" s="6"/>
      <c r="BJ137" s="6"/>
    </row>
    <row r="138" spans="2:62" ht="22.5" customHeight="1" x14ac:dyDescent="0.3">
      <c r="B138" s="1"/>
      <c r="C138" s="265"/>
      <c r="E138" s="97"/>
      <c r="F138" s="97"/>
      <c r="G138" s="97"/>
      <c r="H138" s="97"/>
      <c r="I138" s="97"/>
      <c r="J138" s="97"/>
      <c r="K138" s="97"/>
      <c r="L138" s="97"/>
      <c r="M138" s="97"/>
      <c r="N138" s="97"/>
      <c r="O138" s="97"/>
      <c r="P138" s="6"/>
      <c r="AB138" s="38">
        <v>3</v>
      </c>
      <c r="AC138" s="38">
        <v>30</v>
      </c>
      <c r="AD138" s="38">
        <v>56</v>
      </c>
      <c r="AE138" s="41">
        <f>D116</f>
        <v>3707.42</v>
      </c>
      <c r="BI138" s="6"/>
      <c r="BJ138" s="6"/>
    </row>
    <row r="139" spans="2:62" ht="22.5" customHeight="1" x14ac:dyDescent="0.3">
      <c r="B139" s="1"/>
      <c r="C139" s="265"/>
      <c r="E139" s="97"/>
      <c r="F139" s="97"/>
      <c r="G139" s="97"/>
      <c r="H139" s="97"/>
      <c r="I139" s="97"/>
      <c r="J139" s="97"/>
      <c r="K139" s="97"/>
      <c r="L139" s="97"/>
      <c r="M139" s="97"/>
      <c r="N139" s="97"/>
      <c r="O139" s="97"/>
      <c r="P139" s="6"/>
      <c r="AB139" s="38">
        <v>3</v>
      </c>
      <c r="AC139" s="38">
        <v>30</v>
      </c>
      <c r="AD139" s="38">
        <v>60</v>
      </c>
      <c r="AE139" s="41">
        <f>D118</f>
        <v>3468.78</v>
      </c>
      <c r="BI139" s="6"/>
      <c r="BJ139" s="6"/>
    </row>
    <row r="140" spans="2:62" ht="22.5" customHeight="1" x14ac:dyDescent="0.3">
      <c r="B140" s="1"/>
      <c r="C140" s="265"/>
      <c r="E140" s="97"/>
      <c r="F140" s="97"/>
      <c r="G140" s="97"/>
      <c r="H140" s="97"/>
      <c r="I140" s="97"/>
      <c r="J140" s="97"/>
      <c r="K140" s="97"/>
      <c r="L140" s="97"/>
      <c r="M140" s="97"/>
      <c r="N140" s="97"/>
      <c r="O140" s="97"/>
      <c r="P140" s="6"/>
      <c r="AB140" s="38">
        <v>3</v>
      </c>
      <c r="AC140" s="38">
        <v>30</v>
      </c>
      <c r="AD140" s="38">
        <v>136</v>
      </c>
      <c r="AE140" s="41">
        <f>D109</f>
        <v>4545.2299999999996</v>
      </c>
      <c r="BI140" s="6"/>
      <c r="BJ140" s="6"/>
    </row>
    <row r="141" spans="2:62" ht="22.5" customHeight="1" x14ac:dyDescent="0.3">
      <c r="B141" s="1"/>
      <c r="C141" s="265"/>
      <c r="E141" s="97"/>
      <c r="F141" s="97"/>
      <c r="G141" s="97"/>
      <c r="H141" s="97"/>
      <c r="I141" s="97"/>
      <c r="J141" s="97"/>
      <c r="K141" s="97"/>
      <c r="L141" s="97"/>
      <c r="M141" s="97"/>
      <c r="N141" s="97"/>
      <c r="O141" s="97"/>
      <c r="P141" s="6"/>
      <c r="AB141" s="38">
        <v>3</v>
      </c>
      <c r="AC141" s="38">
        <v>30</v>
      </c>
      <c r="AD141" s="38">
        <v>16</v>
      </c>
      <c r="AE141" s="41">
        <f>D113</f>
        <v>2796.93</v>
      </c>
      <c r="BI141" s="6"/>
      <c r="BJ141" s="6"/>
    </row>
    <row r="142" spans="2:62" ht="22.5" customHeight="1" x14ac:dyDescent="0.3">
      <c r="B142" s="1"/>
      <c r="C142" s="265"/>
      <c r="E142" s="97"/>
      <c r="F142" s="97"/>
      <c r="G142" s="97"/>
      <c r="H142" s="97"/>
      <c r="I142" s="97"/>
      <c r="J142" s="97"/>
      <c r="K142" s="97"/>
      <c r="L142" s="97"/>
      <c r="M142" s="97"/>
      <c r="N142" s="97"/>
      <c r="O142" s="97"/>
      <c r="P142" s="6"/>
      <c r="AB142" s="38">
        <v>3</v>
      </c>
      <c r="AC142" s="38">
        <v>30</v>
      </c>
      <c r="AD142" s="38">
        <v>75</v>
      </c>
      <c r="AE142" s="41">
        <f>D121</f>
        <v>3256</v>
      </c>
      <c r="BI142" s="6"/>
      <c r="BJ142" s="6"/>
    </row>
    <row r="143" spans="2:62" ht="22.5" customHeight="1" x14ac:dyDescent="0.3">
      <c r="B143" s="1"/>
      <c r="C143" s="265"/>
      <c r="E143" s="97"/>
      <c r="F143" s="97"/>
      <c r="G143" s="97"/>
      <c r="H143" s="97"/>
      <c r="I143" s="97"/>
      <c r="J143" s="97"/>
      <c r="K143" s="97"/>
      <c r="L143" s="97"/>
      <c r="M143" s="97"/>
      <c r="N143" s="97"/>
      <c r="O143" s="97"/>
      <c r="P143" s="6"/>
      <c r="AB143" s="38">
        <v>3</v>
      </c>
      <c r="AC143" s="38">
        <v>30</v>
      </c>
      <c r="AD143" s="38">
        <v>12</v>
      </c>
      <c r="AE143" s="41">
        <f>D112</f>
        <v>3256</v>
      </c>
      <c r="BI143" s="6"/>
      <c r="BJ143" s="6"/>
    </row>
    <row r="144" spans="2:62" ht="22.5" customHeight="1" x14ac:dyDescent="0.3">
      <c r="B144" s="1"/>
      <c r="C144" s="265"/>
      <c r="E144" s="97"/>
      <c r="F144" s="97"/>
      <c r="G144" s="97"/>
      <c r="H144" s="97"/>
      <c r="I144" s="97"/>
      <c r="J144" s="97"/>
      <c r="K144" s="97"/>
      <c r="L144" s="97"/>
      <c r="M144" s="97"/>
      <c r="N144" s="97"/>
      <c r="O144" s="97"/>
      <c r="P144" s="6"/>
      <c r="AB144" s="38">
        <v>3</v>
      </c>
      <c r="AC144" s="38">
        <v>30</v>
      </c>
      <c r="AD144" s="38">
        <v>54</v>
      </c>
      <c r="AE144" s="41">
        <f>D117</f>
        <v>3468.78</v>
      </c>
      <c r="BI144" s="6"/>
      <c r="BJ144" s="6"/>
    </row>
    <row r="145" spans="1:62" ht="22.5" customHeight="1" x14ac:dyDescent="0.3">
      <c r="B145" s="1"/>
      <c r="C145" s="265"/>
      <c r="E145" s="97"/>
      <c r="AE145" s="41">
        <f>D123</f>
        <v>3468.78</v>
      </c>
      <c r="BI145" s="6"/>
      <c r="BJ145" s="6"/>
    </row>
    <row r="146" spans="1:62" ht="22.5" customHeight="1" x14ac:dyDescent="0.25">
      <c r="A146" s="156"/>
      <c r="B146" s="157"/>
      <c r="C146" s="266"/>
      <c r="D146" s="156"/>
    </row>
    <row r="147" spans="1:62" ht="22.5" customHeight="1" x14ac:dyDescent="0.25"/>
    <row r="148" spans="1:62" ht="22.5" customHeight="1" x14ac:dyDescent="0.25"/>
  </sheetData>
  <mergeCells count="51">
    <mergeCell ref="A75:D75"/>
    <mergeCell ref="A76:D76"/>
    <mergeCell ref="A77:D77"/>
    <mergeCell ref="A81:D81"/>
    <mergeCell ref="A73:D73"/>
    <mergeCell ref="A71:D71"/>
    <mergeCell ref="A70:D70"/>
    <mergeCell ref="A51:D51"/>
    <mergeCell ref="A52:D52"/>
    <mergeCell ref="A55:D55"/>
    <mergeCell ref="A58:D58"/>
    <mergeCell ref="A59:D59"/>
    <mergeCell ref="A61:D61"/>
    <mergeCell ref="A67:D67"/>
    <mergeCell ref="A47:D47"/>
    <mergeCell ref="A63:D63"/>
    <mergeCell ref="A64:D64"/>
    <mergeCell ref="A5:D5"/>
    <mergeCell ref="A7:D7"/>
    <mergeCell ref="A1:D1"/>
    <mergeCell ref="A2:D2"/>
    <mergeCell ref="A3:D3"/>
    <mergeCell ref="A4:D4"/>
    <mergeCell ref="A87:D87"/>
    <mergeCell ref="A108:D108"/>
    <mergeCell ref="A18:D18"/>
    <mergeCell ref="A21:D21"/>
    <mergeCell ref="A45:D45"/>
    <mergeCell ref="A26:D26"/>
    <mergeCell ref="A25:D25"/>
    <mergeCell ref="A29:D29"/>
    <mergeCell ref="A85:D85"/>
    <mergeCell ref="A86:D86"/>
    <mergeCell ref="A33:D33"/>
    <mergeCell ref="A34:D34"/>
    <mergeCell ref="A37:D37"/>
    <mergeCell ref="A38:D38"/>
    <mergeCell ref="A42:D42"/>
    <mergeCell ref="A46:D46"/>
    <mergeCell ref="A12:D12"/>
    <mergeCell ref="A13:D13"/>
    <mergeCell ref="A14:D14"/>
    <mergeCell ref="AI9:AM9"/>
    <mergeCell ref="AB9:AF9"/>
    <mergeCell ref="A9:D9"/>
    <mergeCell ref="A41:D41"/>
    <mergeCell ref="A16:D16"/>
    <mergeCell ref="A17:D17"/>
    <mergeCell ref="A24:D24"/>
    <mergeCell ref="A30:D30"/>
    <mergeCell ref="A23:D23"/>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6"/>
  <sheetViews>
    <sheetView view="pageBreakPreview" topLeftCell="A40" zoomScaleNormal="85" zoomScaleSheetLayoutView="100" workbookViewId="0">
      <selection activeCell="C74" sqref="C74"/>
    </sheetView>
  </sheetViews>
  <sheetFormatPr defaultRowHeight="12.75" x14ac:dyDescent="0.2"/>
  <cols>
    <col min="1" max="1" width="10.140625" style="1" customWidth="1"/>
    <col min="2" max="2" width="40.28515625" style="1" customWidth="1"/>
    <col min="3" max="3" width="59.85546875" style="2" customWidth="1"/>
    <col min="4" max="4" width="18.28515625" style="251" customWidth="1"/>
    <col min="5" max="5" width="13.28515625" style="2" customWidth="1"/>
    <col min="6" max="6" width="11.5703125" style="2" customWidth="1"/>
    <col min="7" max="15" width="9.7109375" style="2" customWidth="1"/>
    <col min="16" max="27" width="9.7109375" style="1" customWidth="1"/>
    <col min="28" max="28" width="12.5703125" style="38" customWidth="1"/>
    <col min="29" max="29" width="10.7109375" style="38" customWidth="1"/>
    <col min="30" max="30" width="10.42578125" style="38" customWidth="1"/>
    <col min="31" max="31" width="10.42578125" style="41" customWidth="1"/>
    <col min="32" max="32" width="9.140625" style="38"/>
    <col min="33" max="33" width="9" style="40" customWidth="1"/>
    <col min="34" max="34" width="13.42578125" style="47" customWidth="1"/>
    <col min="35" max="35" width="9.140625" style="2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27"/>
      <c r="B1" s="27"/>
      <c r="C1" s="26"/>
      <c r="D1" s="242"/>
      <c r="E1" s="26"/>
      <c r="F1" s="26"/>
      <c r="G1" s="26"/>
      <c r="H1" s="26"/>
      <c r="I1" s="26"/>
      <c r="J1" s="26"/>
      <c r="K1" s="26"/>
      <c r="L1" s="26"/>
      <c r="M1" s="26"/>
      <c r="N1" s="26"/>
      <c r="O1" s="26"/>
    </row>
    <row r="2" spans="1:34" ht="23.25" customHeight="1" thickBot="1" x14ac:dyDescent="0.25">
      <c r="A2" s="336" t="s">
        <v>551</v>
      </c>
      <c r="B2" s="336"/>
      <c r="C2" s="336"/>
      <c r="D2" s="243"/>
      <c r="E2" s="102"/>
      <c r="F2" s="71"/>
      <c r="G2" s="71"/>
      <c r="H2" s="71"/>
      <c r="I2" s="71"/>
      <c r="J2" s="71"/>
      <c r="K2" s="71"/>
      <c r="L2" s="71"/>
      <c r="M2" s="71"/>
      <c r="N2" s="71"/>
      <c r="O2" s="71"/>
      <c r="P2" s="5"/>
      <c r="Q2" s="5"/>
      <c r="R2" s="5"/>
      <c r="S2" s="6"/>
      <c r="T2" s="6"/>
    </row>
    <row r="3" spans="1:34" ht="45" customHeight="1" thickBot="1" x14ac:dyDescent="0.25">
      <c r="A3" s="22"/>
      <c r="B3" s="111" t="s">
        <v>546</v>
      </c>
      <c r="C3" s="22" t="s">
        <v>37</v>
      </c>
      <c r="D3" s="244"/>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8" customHeight="1" thickBot="1" x14ac:dyDescent="0.25">
      <c r="A4" s="19">
        <v>1</v>
      </c>
      <c r="B4" s="20">
        <v>2</v>
      </c>
      <c r="C4" s="21">
        <v>3</v>
      </c>
      <c r="D4" s="245"/>
      <c r="E4" s="87"/>
      <c r="F4" s="87"/>
      <c r="G4" s="87"/>
      <c r="H4" s="87"/>
      <c r="I4" s="87"/>
      <c r="J4" s="87"/>
      <c r="K4" s="87"/>
      <c r="L4" s="87"/>
      <c r="M4" s="87"/>
      <c r="N4" s="87"/>
      <c r="O4" s="87"/>
    </row>
    <row r="5" spans="1:34" ht="43.5" customHeight="1" thickBot="1" x14ac:dyDescent="0.25">
      <c r="A5" s="337" t="s">
        <v>349</v>
      </c>
      <c r="B5" s="338"/>
      <c r="C5" s="338"/>
      <c r="D5" s="246"/>
      <c r="E5" s="92"/>
      <c r="F5" s="92"/>
      <c r="G5" s="92"/>
      <c r="H5" s="92"/>
      <c r="I5" s="92"/>
      <c r="J5" s="92"/>
      <c r="K5" s="92"/>
      <c r="L5" s="92"/>
      <c r="M5" s="92"/>
      <c r="N5" s="92"/>
      <c r="O5" s="92"/>
      <c r="P5" s="5"/>
      <c r="Q5" s="5"/>
      <c r="R5" s="5"/>
      <c r="S5" s="6"/>
      <c r="T5" s="6"/>
    </row>
    <row r="6" spans="1:34" ht="54.75" customHeight="1" x14ac:dyDescent="0.2">
      <c r="A6" s="294" t="s">
        <v>1966</v>
      </c>
      <c r="B6" s="294"/>
      <c r="C6" s="294"/>
      <c r="D6" s="246"/>
      <c r="E6" s="92"/>
      <c r="F6" s="92"/>
      <c r="G6" s="92"/>
      <c r="H6" s="92"/>
      <c r="I6" s="92"/>
      <c r="J6" s="92"/>
      <c r="K6" s="92"/>
      <c r="L6" s="92"/>
      <c r="M6" s="92"/>
      <c r="N6" s="92"/>
      <c r="O6" s="92"/>
      <c r="P6" s="5"/>
      <c r="Q6" s="5"/>
      <c r="R6" s="5"/>
      <c r="S6" s="6"/>
      <c r="T6" s="6"/>
    </row>
    <row r="7" spans="1:34" ht="16.5" x14ac:dyDescent="0.25">
      <c r="A7" s="24" t="s">
        <v>371</v>
      </c>
      <c r="B7" s="160" t="s">
        <v>348</v>
      </c>
      <c r="C7" s="252">
        <v>32061.4</v>
      </c>
      <c r="D7" s="246"/>
      <c r="E7" s="92"/>
      <c r="F7" s="92"/>
      <c r="G7" s="92"/>
      <c r="H7" s="92"/>
      <c r="I7" s="92"/>
      <c r="J7" s="92"/>
      <c r="K7" s="92"/>
      <c r="L7" s="92"/>
      <c r="M7" s="92"/>
      <c r="N7" s="92"/>
      <c r="O7" s="92"/>
      <c r="P7" s="5"/>
      <c r="Q7" s="5"/>
      <c r="R7" s="5"/>
      <c r="S7" s="6"/>
      <c r="T7" s="6"/>
    </row>
    <row r="8" spans="1:34" ht="16.5" x14ac:dyDescent="0.25">
      <c r="A8" s="24" t="s">
        <v>1967</v>
      </c>
      <c r="B8" s="160" t="s">
        <v>8</v>
      </c>
      <c r="C8" s="252">
        <v>68397.649999999994</v>
      </c>
      <c r="D8" s="246"/>
      <c r="E8" s="92"/>
      <c r="F8" s="92"/>
      <c r="G8" s="92"/>
      <c r="H8" s="92"/>
      <c r="I8" s="92"/>
      <c r="J8" s="92"/>
      <c r="K8" s="92"/>
      <c r="L8" s="92"/>
      <c r="M8" s="92"/>
      <c r="N8" s="92"/>
      <c r="O8" s="92"/>
      <c r="P8" s="5"/>
      <c r="Q8" s="5"/>
      <c r="R8" s="5"/>
      <c r="S8" s="6"/>
      <c r="T8" s="6"/>
    </row>
    <row r="9" spans="1:34" ht="16.5" x14ac:dyDescent="0.25">
      <c r="A9" s="24" t="s">
        <v>1968</v>
      </c>
      <c r="B9" s="25" t="s">
        <v>9</v>
      </c>
      <c r="C9" s="252">
        <v>55573.09</v>
      </c>
      <c r="D9" s="246"/>
      <c r="E9" s="92"/>
      <c r="F9" s="92"/>
      <c r="G9" s="92"/>
      <c r="H9" s="92"/>
      <c r="I9" s="92"/>
      <c r="J9" s="92"/>
      <c r="K9" s="92"/>
      <c r="L9" s="92"/>
      <c r="M9" s="92"/>
      <c r="N9" s="92"/>
      <c r="O9" s="92"/>
      <c r="P9" s="5"/>
      <c r="Q9" s="5"/>
      <c r="R9" s="5"/>
      <c r="S9" s="6"/>
      <c r="T9" s="6"/>
    </row>
    <row r="10" spans="1:34" ht="16.5" x14ac:dyDescent="0.25">
      <c r="A10" s="24" t="s">
        <v>1969</v>
      </c>
      <c r="B10" s="160" t="s">
        <v>144</v>
      </c>
      <c r="C10" s="252">
        <v>86368.65</v>
      </c>
      <c r="D10" s="246"/>
      <c r="E10" s="92"/>
      <c r="F10" s="92"/>
      <c r="G10" s="92"/>
      <c r="H10" s="92"/>
      <c r="I10" s="92"/>
      <c r="J10" s="92"/>
      <c r="K10" s="92"/>
      <c r="L10" s="92"/>
      <c r="M10" s="92"/>
      <c r="N10" s="92"/>
      <c r="O10" s="92"/>
      <c r="P10" s="5"/>
      <c r="Q10" s="5"/>
      <c r="R10" s="5"/>
      <c r="S10" s="6"/>
      <c r="T10" s="6"/>
    </row>
    <row r="11" spans="1:34" ht="16.5" x14ac:dyDescent="0.25">
      <c r="A11" s="24" t="s">
        <v>1970</v>
      </c>
      <c r="B11" s="160" t="s">
        <v>7</v>
      </c>
      <c r="C11" s="252">
        <v>68397.649999999994</v>
      </c>
      <c r="D11" s="246"/>
      <c r="E11" s="92"/>
      <c r="F11" s="92"/>
      <c r="G11" s="92"/>
      <c r="H11" s="92"/>
      <c r="I11" s="92"/>
      <c r="J11" s="92"/>
      <c r="K11" s="92"/>
      <c r="L11" s="92"/>
      <c r="M11" s="92"/>
      <c r="N11" s="92"/>
      <c r="O11" s="92"/>
      <c r="P11" s="5"/>
      <c r="Q11" s="5"/>
      <c r="R11" s="5"/>
      <c r="S11" s="6"/>
      <c r="T11" s="6"/>
    </row>
    <row r="12" spans="1:34" ht="16.5" x14ac:dyDescent="0.25">
      <c r="A12" s="24" t="s">
        <v>1971</v>
      </c>
      <c r="B12" s="25" t="s">
        <v>10</v>
      </c>
      <c r="C12" s="252">
        <v>68397.649999999994</v>
      </c>
      <c r="D12" s="246"/>
      <c r="E12" s="92"/>
      <c r="F12" s="92"/>
      <c r="G12" s="92"/>
      <c r="H12" s="92"/>
      <c r="I12" s="92"/>
      <c r="J12" s="92"/>
      <c r="K12" s="92"/>
      <c r="L12" s="92"/>
      <c r="M12" s="92"/>
      <c r="N12" s="92"/>
      <c r="O12" s="92"/>
      <c r="P12" s="5"/>
      <c r="Q12" s="5"/>
      <c r="R12" s="5"/>
      <c r="S12" s="6"/>
      <c r="T12" s="6"/>
    </row>
    <row r="13" spans="1:34" ht="16.5" x14ac:dyDescent="0.25">
      <c r="A13" s="24" t="s">
        <v>1972</v>
      </c>
      <c r="B13" s="160" t="s">
        <v>6</v>
      </c>
      <c r="C13" s="252">
        <v>62412.86</v>
      </c>
      <c r="D13" s="246"/>
      <c r="E13" s="92"/>
      <c r="F13" s="92"/>
      <c r="G13" s="92"/>
      <c r="H13" s="92"/>
      <c r="I13" s="92"/>
      <c r="J13" s="92"/>
      <c r="K13" s="92"/>
      <c r="L13" s="92"/>
      <c r="M13" s="92"/>
      <c r="N13" s="92"/>
      <c r="O13" s="92"/>
      <c r="P13" s="5"/>
      <c r="Q13" s="5"/>
      <c r="R13" s="5"/>
      <c r="S13" s="6"/>
      <c r="T13" s="6"/>
    </row>
    <row r="14" spans="1:34" ht="16.5" x14ac:dyDescent="0.25">
      <c r="A14" s="24" t="s">
        <v>1973</v>
      </c>
      <c r="B14" s="160" t="s">
        <v>12</v>
      </c>
      <c r="C14" s="252">
        <v>73081.37</v>
      </c>
      <c r="D14" s="246"/>
      <c r="E14" s="92"/>
      <c r="F14" s="92"/>
      <c r="G14" s="92"/>
      <c r="H14" s="92"/>
      <c r="I14" s="92"/>
      <c r="J14" s="92"/>
      <c r="K14" s="92"/>
      <c r="L14" s="92"/>
      <c r="M14" s="92"/>
      <c r="N14" s="92"/>
      <c r="O14" s="92"/>
      <c r="P14" s="5"/>
      <c r="Q14" s="5"/>
      <c r="R14" s="5"/>
      <c r="S14" s="6"/>
      <c r="T14" s="6"/>
    </row>
    <row r="15" spans="1:34" ht="17.25" thickBot="1" x14ac:dyDescent="0.3">
      <c r="A15" s="24" t="s">
        <v>1974</v>
      </c>
      <c r="B15" s="160" t="s">
        <v>11</v>
      </c>
      <c r="C15" s="252">
        <v>54962.400000000001</v>
      </c>
      <c r="D15" s="246"/>
      <c r="E15" s="92"/>
      <c r="F15" s="92"/>
      <c r="G15" s="92"/>
      <c r="H15" s="92"/>
      <c r="I15" s="92"/>
      <c r="J15" s="92"/>
      <c r="K15" s="92"/>
      <c r="L15" s="92"/>
      <c r="M15" s="92"/>
      <c r="N15" s="92"/>
      <c r="O15" s="92"/>
      <c r="P15" s="5"/>
      <c r="Q15" s="5"/>
      <c r="R15" s="5"/>
      <c r="S15" s="6"/>
      <c r="T15" s="6"/>
    </row>
    <row r="16" spans="1:34" ht="47.25" customHeight="1" thickBot="1" x14ac:dyDescent="0.25">
      <c r="A16" s="337" t="s">
        <v>353</v>
      </c>
      <c r="B16" s="338"/>
      <c r="C16" s="338"/>
      <c r="D16" s="246"/>
      <c r="E16" s="92"/>
      <c r="F16" s="92"/>
      <c r="G16" s="92"/>
      <c r="H16" s="92"/>
      <c r="I16" s="92"/>
      <c r="J16" s="92"/>
      <c r="K16" s="92"/>
      <c r="L16" s="92"/>
      <c r="M16" s="92"/>
      <c r="N16" s="92"/>
      <c r="O16" s="92"/>
      <c r="P16" s="5"/>
      <c r="Q16" s="5"/>
      <c r="R16" s="5"/>
      <c r="S16" s="6"/>
      <c r="T16" s="6"/>
    </row>
    <row r="17" spans="1:34" ht="40.5" customHeight="1" thickBot="1" x14ac:dyDescent="0.25">
      <c r="A17" s="339" t="s">
        <v>554</v>
      </c>
      <c r="B17" s="340"/>
      <c r="C17" s="340"/>
      <c r="D17" s="247"/>
      <c r="E17" s="89"/>
      <c r="F17" s="89"/>
      <c r="G17" s="89"/>
      <c r="H17" s="89"/>
      <c r="I17" s="89"/>
      <c r="J17" s="89"/>
      <c r="K17" s="89"/>
      <c r="L17" s="89"/>
      <c r="M17" s="89"/>
      <c r="N17" s="89"/>
      <c r="O17" s="89"/>
      <c r="P17" s="5"/>
      <c r="Q17" s="5"/>
      <c r="R17" s="5"/>
      <c r="S17" s="6"/>
      <c r="T17" s="6"/>
    </row>
    <row r="18" spans="1:34" ht="31.5" customHeight="1" x14ac:dyDescent="0.2">
      <c r="A18" s="294" t="s">
        <v>1975</v>
      </c>
      <c r="B18" s="294"/>
      <c r="C18" s="294"/>
      <c r="D18" s="248"/>
      <c r="E18" s="90"/>
      <c r="F18" s="90"/>
      <c r="G18" s="90"/>
      <c r="H18" s="90"/>
      <c r="I18" s="90"/>
      <c r="J18" s="90"/>
      <c r="K18" s="90"/>
      <c r="L18" s="90"/>
      <c r="M18" s="90"/>
      <c r="N18" s="90"/>
      <c r="O18" s="90"/>
    </row>
    <row r="19" spans="1:34" ht="15.75" x14ac:dyDescent="0.25">
      <c r="A19" s="24" t="s">
        <v>556</v>
      </c>
      <c r="B19" s="160" t="s">
        <v>348</v>
      </c>
      <c r="C19" s="252">
        <v>39305.93</v>
      </c>
      <c r="D19" s="249"/>
      <c r="E19" s="91"/>
      <c r="F19" s="91"/>
      <c r="G19" s="91"/>
      <c r="H19" s="91"/>
      <c r="I19" s="91"/>
      <c r="J19" s="91"/>
      <c r="K19" s="91"/>
      <c r="L19" s="91"/>
      <c r="M19" s="91"/>
      <c r="N19" s="91"/>
      <c r="O19" s="91"/>
      <c r="P19" s="5"/>
      <c r="Q19" s="5"/>
      <c r="AB19" s="38">
        <v>1</v>
      </c>
      <c r="AC19" s="38">
        <v>32</v>
      </c>
      <c r="AD19" s="38">
        <v>97</v>
      </c>
      <c r="AE19" s="41">
        <f>C19</f>
        <v>39305.93</v>
      </c>
      <c r="AH19" s="48">
        <v>10.1</v>
      </c>
    </row>
    <row r="20" spans="1:34" ht="15.75" x14ac:dyDescent="0.25">
      <c r="A20" s="24" t="s">
        <v>1976</v>
      </c>
      <c r="B20" s="160" t="s">
        <v>8</v>
      </c>
      <c r="C20" s="252">
        <v>83852.639999999999</v>
      </c>
      <c r="D20" s="249"/>
      <c r="E20" s="91"/>
      <c r="F20" s="91"/>
      <c r="G20" s="91"/>
      <c r="H20" s="91"/>
      <c r="I20" s="91"/>
      <c r="J20" s="91"/>
      <c r="K20" s="91"/>
      <c r="L20" s="91"/>
      <c r="M20" s="91"/>
      <c r="N20" s="91"/>
      <c r="O20" s="91"/>
      <c r="P20" s="5"/>
      <c r="Q20" s="5"/>
      <c r="AH20" s="48"/>
    </row>
    <row r="21" spans="1:34" ht="16.5" thickBot="1" x14ac:dyDescent="0.3">
      <c r="A21" s="24" t="s">
        <v>1977</v>
      </c>
      <c r="B21" s="160" t="s">
        <v>25</v>
      </c>
      <c r="C21" s="252">
        <v>221610.56</v>
      </c>
      <c r="D21" s="249"/>
      <c r="E21" s="91"/>
      <c r="F21" s="91"/>
      <c r="G21" s="91"/>
      <c r="H21" s="91"/>
      <c r="I21" s="91"/>
      <c r="J21" s="91"/>
      <c r="K21" s="91"/>
      <c r="L21" s="91"/>
      <c r="M21" s="91"/>
      <c r="N21" s="91"/>
      <c r="O21" s="91"/>
      <c r="P21" s="5"/>
      <c r="Q21" s="5"/>
      <c r="AH21" s="48"/>
    </row>
    <row r="22" spans="1:34" ht="36.75" customHeight="1" thickBot="1" x14ac:dyDescent="0.25">
      <c r="A22" s="339" t="s">
        <v>555</v>
      </c>
      <c r="B22" s="340"/>
      <c r="C22" s="340"/>
      <c r="D22" s="247"/>
      <c r="E22" s="89"/>
      <c r="F22" s="89"/>
      <c r="G22" s="89"/>
      <c r="H22" s="89"/>
      <c r="I22" s="89"/>
      <c r="J22" s="89"/>
      <c r="K22" s="89"/>
      <c r="L22" s="89"/>
      <c r="M22" s="89"/>
      <c r="N22" s="89"/>
      <c r="O22" s="89"/>
      <c r="P22" s="6"/>
    </row>
    <row r="23" spans="1:34" ht="32.25" customHeight="1" x14ac:dyDescent="0.2">
      <c r="A23" s="294" t="s">
        <v>1978</v>
      </c>
      <c r="B23" s="294"/>
      <c r="C23" s="294"/>
      <c r="D23" s="248"/>
      <c r="E23" s="90"/>
      <c r="F23" s="90"/>
      <c r="G23" s="90"/>
      <c r="H23" s="90"/>
      <c r="I23" s="90"/>
      <c r="J23" s="90"/>
      <c r="K23" s="90"/>
      <c r="L23" s="90"/>
      <c r="M23" s="90"/>
      <c r="N23" s="90"/>
      <c r="O23" s="90"/>
      <c r="P23" s="6"/>
    </row>
    <row r="24" spans="1:34" ht="16.5" x14ac:dyDescent="0.25">
      <c r="A24" s="24" t="s">
        <v>557</v>
      </c>
      <c r="B24" s="160" t="s">
        <v>15</v>
      </c>
      <c r="C24" s="252">
        <v>72907.61</v>
      </c>
      <c r="D24" s="249" t="s">
        <v>455</v>
      </c>
      <c r="E24" s="90"/>
      <c r="F24" s="90"/>
      <c r="G24" s="90"/>
      <c r="H24" s="90"/>
      <c r="I24" s="90"/>
      <c r="J24" s="90"/>
      <c r="K24" s="90"/>
      <c r="L24" s="90"/>
      <c r="M24" s="90"/>
      <c r="N24" s="90"/>
      <c r="O24" s="90"/>
      <c r="P24" s="6"/>
    </row>
    <row r="25" spans="1:34" ht="16.5" x14ac:dyDescent="0.25">
      <c r="A25" s="24" t="s">
        <v>558</v>
      </c>
      <c r="B25" s="25" t="s">
        <v>9</v>
      </c>
      <c r="C25" s="252">
        <v>54831.34</v>
      </c>
      <c r="D25" s="249" t="s">
        <v>1979</v>
      </c>
      <c r="E25" s="90"/>
      <c r="F25" s="90"/>
      <c r="G25" s="90"/>
      <c r="H25" s="90"/>
      <c r="I25" s="90"/>
      <c r="J25" s="90"/>
      <c r="K25" s="90"/>
      <c r="L25" s="90"/>
      <c r="M25" s="90"/>
      <c r="N25" s="90"/>
      <c r="O25" s="90"/>
      <c r="P25" s="6"/>
    </row>
    <row r="26" spans="1:34" ht="16.5" x14ac:dyDescent="0.25">
      <c r="A26" s="24" t="s">
        <v>559</v>
      </c>
      <c r="B26" s="25" t="s">
        <v>144</v>
      </c>
      <c r="C26" s="252">
        <v>85215.86</v>
      </c>
      <c r="D26" s="249" t="s">
        <v>1980</v>
      </c>
      <c r="E26" s="90"/>
      <c r="F26" s="90"/>
      <c r="G26" s="90"/>
      <c r="H26" s="90"/>
      <c r="I26" s="90"/>
      <c r="J26" s="90"/>
      <c r="K26" s="90"/>
      <c r="L26" s="90"/>
      <c r="M26" s="90"/>
      <c r="N26" s="90"/>
      <c r="O26" s="90"/>
      <c r="P26" s="6"/>
    </row>
    <row r="27" spans="1:34" ht="16.5" x14ac:dyDescent="0.25">
      <c r="A27" s="24" t="s">
        <v>560</v>
      </c>
      <c r="B27" s="25" t="s">
        <v>7</v>
      </c>
      <c r="C27" s="252">
        <v>67484.73</v>
      </c>
      <c r="D27" s="249" t="s">
        <v>455</v>
      </c>
      <c r="E27" s="90"/>
      <c r="F27" s="90"/>
      <c r="G27" s="90"/>
      <c r="H27" s="90"/>
      <c r="I27" s="90"/>
      <c r="J27" s="90"/>
      <c r="K27" s="90"/>
      <c r="L27" s="90"/>
      <c r="M27" s="90"/>
      <c r="N27" s="90"/>
      <c r="O27" s="90"/>
      <c r="P27" s="6"/>
    </row>
    <row r="28" spans="1:34" ht="15.75" x14ac:dyDescent="0.25">
      <c r="A28" s="24" t="s">
        <v>561</v>
      </c>
      <c r="B28" s="160" t="s">
        <v>17</v>
      </c>
      <c r="C28" s="252">
        <v>72305.06</v>
      </c>
      <c r="D28" s="249" t="s">
        <v>455</v>
      </c>
      <c r="E28" s="91"/>
      <c r="F28" s="91"/>
      <c r="G28" s="91"/>
      <c r="H28" s="91"/>
      <c r="I28" s="91"/>
      <c r="J28" s="91"/>
      <c r="K28" s="91"/>
      <c r="L28" s="91"/>
      <c r="M28" s="91"/>
      <c r="N28" s="91"/>
      <c r="O28" s="91"/>
      <c r="P28" s="5"/>
      <c r="Q28" s="5"/>
      <c r="AB28" s="38">
        <v>1</v>
      </c>
      <c r="AC28" s="38">
        <v>32</v>
      </c>
      <c r="AE28" s="41">
        <f t="shared" ref="AE28:AE32" si="0">C28</f>
        <v>72305.06</v>
      </c>
      <c r="AF28" s="38">
        <v>68</v>
      </c>
      <c r="AH28" s="48">
        <v>8.6</v>
      </c>
    </row>
    <row r="29" spans="1:34" ht="15.75" x14ac:dyDescent="0.25">
      <c r="A29" s="24" t="s">
        <v>562</v>
      </c>
      <c r="B29" s="160" t="s">
        <v>25</v>
      </c>
      <c r="C29" s="252">
        <v>178352.49</v>
      </c>
      <c r="D29" s="249" t="s">
        <v>455</v>
      </c>
      <c r="E29" s="91"/>
      <c r="F29" s="91"/>
      <c r="G29" s="91"/>
      <c r="H29" s="91"/>
      <c r="I29" s="91"/>
      <c r="J29" s="91"/>
      <c r="K29" s="91"/>
      <c r="L29" s="91"/>
      <c r="M29" s="91"/>
      <c r="N29" s="91"/>
      <c r="O29" s="91"/>
      <c r="P29" s="5"/>
      <c r="Q29" s="5"/>
      <c r="AB29" s="38">
        <v>1</v>
      </c>
      <c r="AC29" s="38">
        <v>32</v>
      </c>
      <c r="AD29" s="38">
        <v>97</v>
      </c>
      <c r="AE29" s="41">
        <f t="shared" si="0"/>
        <v>178352.49</v>
      </c>
      <c r="AH29" s="48">
        <v>10.1</v>
      </c>
    </row>
    <row r="30" spans="1:34" ht="15.75" x14ac:dyDescent="0.25">
      <c r="A30" s="24" t="s">
        <v>563</v>
      </c>
      <c r="B30" s="160" t="s">
        <v>10</v>
      </c>
      <c r="C30" s="252">
        <v>67484.73</v>
      </c>
      <c r="D30" s="249" t="s">
        <v>455</v>
      </c>
      <c r="E30" s="91"/>
      <c r="F30" s="91"/>
      <c r="G30" s="91"/>
      <c r="H30" s="91"/>
      <c r="I30" s="91"/>
      <c r="J30" s="91"/>
      <c r="K30" s="91"/>
      <c r="L30" s="91"/>
      <c r="M30" s="91"/>
      <c r="N30" s="91"/>
      <c r="O30" s="91"/>
      <c r="P30" s="5"/>
      <c r="Q30" s="5"/>
      <c r="AH30" s="48"/>
    </row>
    <row r="31" spans="1:34" ht="15.75" x14ac:dyDescent="0.25">
      <c r="A31" s="24" t="s">
        <v>564</v>
      </c>
      <c r="B31" s="160" t="s">
        <v>12</v>
      </c>
      <c r="C31" s="252">
        <v>72105.919999999998</v>
      </c>
      <c r="D31" s="249" t="s">
        <v>455</v>
      </c>
      <c r="E31" s="91"/>
      <c r="F31" s="91"/>
      <c r="G31" s="91"/>
      <c r="H31" s="91"/>
      <c r="I31" s="91"/>
      <c r="J31" s="91"/>
      <c r="K31" s="91"/>
      <c r="L31" s="91"/>
      <c r="M31" s="91"/>
      <c r="N31" s="91"/>
      <c r="O31" s="91"/>
      <c r="P31" s="5"/>
      <c r="Q31" s="5"/>
      <c r="AH31" s="48"/>
    </row>
    <row r="32" spans="1:34" ht="16.5" thickBot="1" x14ac:dyDescent="0.3">
      <c r="A32" s="24" t="s">
        <v>565</v>
      </c>
      <c r="B32" s="160" t="s">
        <v>548</v>
      </c>
      <c r="C32" s="252">
        <v>117495.73</v>
      </c>
      <c r="D32" s="249" t="s">
        <v>455</v>
      </c>
      <c r="E32" s="91"/>
      <c r="F32" s="91"/>
      <c r="G32" s="91"/>
      <c r="H32" s="91"/>
      <c r="I32" s="91"/>
      <c r="J32" s="91"/>
      <c r="K32" s="91"/>
      <c r="L32" s="91"/>
      <c r="M32" s="91"/>
      <c r="N32" s="91"/>
      <c r="O32" s="91"/>
      <c r="P32" s="5"/>
      <c r="Q32" s="5"/>
      <c r="AB32" s="38">
        <v>1</v>
      </c>
      <c r="AC32" s="38">
        <v>32</v>
      </c>
      <c r="AD32" s="38">
        <v>112</v>
      </c>
      <c r="AE32" s="41">
        <f t="shared" si="0"/>
        <v>117495.73</v>
      </c>
      <c r="AH32" s="48">
        <v>8.9</v>
      </c>
    </row>
    <row r="33" spans="1:34" ht="44.25" customHeight="1" thickBot="1" x14ac:dyDescent="0.25">
      <c r="A33" s="339" t="s">
        <v>566</v>
      </c>
      <c r="B33" s="340"/>
      <c r="C33" s="340"/>
      <c r="D33" s="247"/>
      <c r="E33" s="89"/>
      <c r="F33" s="89"/>
      <c r="G33" s="89"/>
      <c r="H33" s="89"/>
      <c r="I33" s="89"/>
      <c r="J33" s="89"/>
      <c r="K33" s="89"/>
      <c r="L33" s="89"/>
      <c r="M33" s="89"/>
      <c r="N33" s="89"/>
      <c r="O33" s="89"/>
    </row>
    <row r="34" spans="1:34" ht="33.75" customHeight="1" x14ac:dyDescent="0.2">
      <c r="A34" s="294" t="s">
        <v>1981</v>
      </c>
      <c r="B34" s="294"/>
      <c r="C34" s="294"/>
      <c r="D34" s="248"/>
      <c r="E34" s="90"/>
      <c r="F34" s="90"/>
      <c r="G34" s="90"/>
      <c r="H34" s="90"/>
      <c r="I34" s="90"/>
      <c r="J34" s="90"/>
      <c r="K34" s="90"/>
      <c r="L34" s="90"/>
      <c r="M34" s="90"/>
      <c r="N34" s="90"/>
      <c r="O34" s="90"/>
    </row>
    <row r="35" spans="1:34" ht="15.75" x14ac:dyDescent="0.25">
      <c r="A35" s="24" t="s">
        <v>567</v>
      </c>
      <c r="B35" s="160" t="s">
        <v>547</v>
      </c>
      <c r="C35" s="252">
        <v>175493.98</v>
      </c>
      <c r="D35" s="250" t="s">
        <v>2084</v>
      </c>
      <c r="E35" s="91"/>
      <c r="F35" s="91"/>
      <c r="G35" s="91"/>
      <c r="H35" s="91"/>
      <c r="I35" s="91"/>
      <c r="J35" s="91"/>
      <c r="K35" s="91"/>
      <c r="L35" s="91"/>
      <c r="M35" s="91"/>
      <c r="N35" s="91"/>
      <c r="O35" s="91"/>
      <c r="P35" s="5"/>
      <c r="Q35" s="5"/>
      <c r="S35" s="5"/>
      <c r="AB35" s="38">
        <v>1</v>
      </c>
      <c r="AC35" s="38">
        <v>32</v>
      </c>
      <c r="AD35" s="38">
        <v>97</v>
      </c>
      <c r="AE35" s="41">
        <f t="shared" ref="AE35" si="1">C35</f>
        <v>175493.98</v>
      </c>
      <c r="AH35" s="48">
        <v>10.1</v>
      </c>
    </row>
    <row r="36" spans="1:34" ht="15.75" x14ac:dyDescent="0.25">
      <c r="A36" s="24" t="s">
        <v>568</v>
      </c>
      <c r="B36" s="25" t="s">
        <v>9</v>
      </c>
      <c r="C36" s="252">
        <v>76047.39</v>
      </c>
      <c r="D36" s="250" t="s">
        <v>2084</v>
      </c>
      <c r="E36" s="91"/>
      <c r="F36" s="91"/>
      <c r="G36" s="91"/>
      <c r="H36" s="91"/>
      <c r="I36" s="91"/>
      <c r="J36" s="91"/>
      <c r="K36" s="91"/>
      <c r="L36" s="91"/>
      <c r="M36" s="91"/>
      <c r="N36" s="91"/>
      <c r="O36" s="91"/>
      <c r="P36" s="5"/>
      <c r="Q36" s="5"/>
      <c r="S36" s="5"/>
      <c r="AH36" s="48"/>
    </row>
    <row r="37" spans="1:34" ht="15.75" x14ac:dyDescent="0.25">
      <c r="A37" s="24" t="s">
        <v>569</v>
      </c>
      <c r="B37" s="160" t="s">
        <v>7</v>
      </c>
      <c r="C37" s="252">
        <v>93596.79</v>
      </c>
      <c r="D37" s="250" t="s">
        <v>2085</v>
      </c>
      <c r="E37" s="91"/>
      <c r="F37" s="91"/>
      <c r="G37" s="91"/>
      <c r="H37" s="91"/>
      <c r="I37" s="91"/>
      <c r="J37" s="91"/>
      <c r="K37" s="91"/>
      <c r="L37" s="91"/>
      <c r="M37" s="91"/>
      <c r="N37" s="91"/>
      <c r="O37" s="91"/>
      <c r="P37" s="5"/>
      <c r="Q37" s="5"/>
      <c r="S37" s="5"/>
      <c r="AH37" s="48"/>
    </row>
    <row r="38" spans="1:34" ht="15.75" x14ac:dyDescent="0.25">
      <c r="A38" s="24" t="s">
        <v>570</v>
      </c>
      <c r="B38" s="160" t="s">
        <v>22</v>
      </c>
      <c r="C38" s="252">
        <v>80225.820000000007</v>
      </c>
      <c r="D38" s="250" t="s">
        <v>2085</v>
      </c>
      <c r="E38" s="91"/>
      <c r="F38" s="91"/>
      <c r="G38" s="91"/>
      <c r="H38" s="91"/>
      <c r="I38" s="91"/>
      <c r="J38" s="91"/>
      <c r="K38" s="91"/>
      <c r="L38" s="91"/>
      <c r="M38" s="91"/>
      <c r="N38" s="91"/>
      <c r="O38" s="91"/>
      <c r="P38" s="5"/>
      <c r="Q38" s="5"/>
      <c r="S38" s="5"/>
      <c r="AH38" s="48"/>
    </row>
    <row r="39" spans="1:34" ht="16.5" thickBot="1" x14ac:dyDescent="0.3">
      <c r="A39" s="24" t="s">
        <v>571</v>
      </c>
      <c r="B39" s="25" t="s">
        <v>11</v>
      </c>
      <c r="C39" s="252">
        <v>75211.710000000006</v>
      </c>
      <c r="D39" s="250" t="s">
        <v>2085</v>
      </c>
      <c r="E39" s="91"/>
      <c r="F39" s="91"/>
      <c r="G39" s="91"/>
      <c r="H39" s="91"/>
      <c r="I39" s="91"/>
      <c r="J39" s="91"/>
      <c r="K39" s="91"/>
      <c r="L39" s="91"/>
      <c r="M39" s="91"/>
      <c r="N39" s="91"/>
      <c r="O39" s="91"/>
      <c r="P39" s="5"/>
      <c r="Q39" s="5"/>
      <c r="S39" s="5"/>
      <c r="AH39" s="48"/>
    </row>
    <row r="40" spans="1:34" ht="42" customHeight="1" thickBot="1" x14ac:dyDescent="0.25">
      <c r="A40" s="337" t="s">
        <v>352</v>
      </c>
      <c r="B40" s="338"/>
      <c r="C40" s="338"/>
      <c r="D40" s="246"/>
      <c r="E40" s="92"/>
      <c r="F40" s="92"/>
      <c r="G40" s="92"/>
      <c r="H40" s="92"/>
      <c r="I40" s="92"/>
      <c r="J40" s="92"/>
      <c r="K40" s="92"/>
      <c r="L40" s="92"/>
      <c r="M40" s="92"/>
      <c r="N40" s="92"/>
      <c r="O40" s="92"/>
    </row>
    <row r="41" spans="1:34" ht="24" customHeight="1" x14ac:dyDescent="0.2">
      <c r="A41" s="294" t="s">
        <v>1982</v>
      </c>
      <c r="B41" s="294"/>
      <c r="C41" s="294"/>
      <c r="D41" s="248"/>
      <c r="E41" s="90"/>
      <c r="F41" s="90"/>
      <c r="G41" s="90"/>
      <c r="H41" s="90"/>
      <c r="I41" s="90"/>
      <c r="J41" s="90"/>
      <c r="K41" s="90"/>
      <c r="L41" s="90"/>
      <c r="M41" s="90"/>
      <c r="N41" s="90"/>
      <c r="O41" s="90"/>
    </row>
    <row r="42" spans="1:34" ht="16.5" x14ac:dyDescent="0.25">
      <c r="A42" s="159" t="s">
        <v>435</v>
      </c>
      <c r="B42" s="25" t="s">
        <v>13</v>
      </c>
      <c r="C42" s="252">
        <v>86911.31</v>
      </c>
      <c r="D42" s="108" t="s">
        <v>517</v>
      </c>
      <c r="E42" s="112"/>
      <c r="F42" s="90"/>
      <c r="G42" s="90"/>
      <c r="H42" s="90"/>
      <c r="I42" s="90"/>
      <c r="J42" s="90"/>
      <c r="K42" s="90"/>
      <c r="L42" s="90"/>
      <c r="M42" s="90"/>
      <c r="N42" s="90"/>
      <c r="O42" s="90"/>
    </row>
    <row r="43" spans="1:34" ht="16.5" x14ac:dyDescent="0.25">
      <c r="A43" s="159" t="s">
        <v>436</v>
      </c>
      <c r="B43" s="25" t="s">
        <v>14</v>
      </c>
      <c r="C43" s="252">
        <v>190536.32000000001</v>
      </c>
      <c r="D43" s="108" t="s">
        <v>517</v>
      </c>
      <c r="E43" s="112"/>
      <c r="F43" s="90"/>
      <c r="G43" s="90"/>
      <c r="H43" s="90"/>
      <c r="I43" s="90"/>
      <c r="J43" s="90"/>
      <c r="K43" s="90"/>
      <c r="L43" s="90"/>
      <c r="M43" s="90"/>
      <c r="N43" s="90"/>
      <c r="O43" s="90"/>
    </row>
    <row r="44" spans="1:34" ht="16.5" x14ac:dyDescent="0.25">
      <c r="A44" s="159" t="s">
        <v>437</v>
      </c>
      <c r="B44" s="25" t="s">
        <v>2</v>
      </c>
      <c r="C44" s="252">
        <v>66854.850000000006</v>
      </c>
      <c r="D44" s="108" t="s">
        <v>517</v>
      </c>
      <c r="E44" s="112"/>
      <c r="F44" s="90"/>
      <c r="G44" s="90"/>
      <c r="H44" s="90"/>
      <c r="I44" s="90"/>
      <c r="J44" s="90"/>
      <c r="K44" s="90"/>
      <c r="L44" s="90"/>
      <c r="M44" s="90"/>
      <c r="N44" s="90"/>
      <c r="O44" s="90"/>
    </row>
    <row r="45" spans="1:34" ht="16.5" x14ac:dyDescent="0.25">
      <c r="A45" s="159" t="s">
        <v>438</v>
      </c>
      <c r="B45" s="25" t="s">
        <v>16</v>
      </c>
      <c r="C45" s="252">
        <v>108765.74</v>
      </c>
      <c r="D45" s="108" t="s">
        <v>517</v>
      </c>
      <c r="E45" s="112"/>
      <c r="F45" s="90"/>
      <c r="G45" s="90"/>
      <c r="H45" s="90"/>
      <c r="I45" s="90"/>
      <c r="J45" s="90"/>
      <c r="K45" s="90"/>
      <c r="L45" s="90"/>
      <c r="M45" s="90"/>
      <c r="N45" s="90"/>
      <c r="O45" s="90"/>
    </row>
    <row r="46" spans="1:34" ht="16.5" x14ac:dyDescent="0.25">
      <c r="A46" s="159" t="s">
        <v>439</v>
      </c>
      <c r="B46" s="25" t="s">
        <v>7</v>
      </c>
      <c r="C46" s="252">
        <v>93596.79</v>
      </c>
      <c r="D46" s="108" t="s">
        <v>517</v>
      </c>
      <c r="E46" s="112"/>
      <c r="F46" s="90"/>
      <c r="G46" s="90"/>
      <c r="H46" s="90"/>
      <c r="I46" s="90"/>
      <c r="J46" s="90"/>
      <c r="K46" s="90"/>
      <c r="L46" s="90"/>
      <c r="M46" s="90"/>
      <c r="N46" s="90"/>
      <c r="O46" s="90"/>
    </row>
    <row r="47" spans="1:34" ht="16.5" x14ac:dyDescent="0.25">
      <c r="A47" s="159" t="s">
        <v>440</v>
      </c>
      <c r="B47" s="25" t="s">
        <v>147</v>
      </c>
      <c r="C47" s="252">
        <v>141230.87</v>
      </c>
      <c r="D47" s="108" t="s">
        <v>517</v>
      </c>
      <c r="E47" s="112"/>
      <c r="F47" s="90"/>
      <c r="G47" s="90"/>
      <c r="H47" s="90"/>
      <c r="I47" s="90"/>
      <c r="J47" s="90"/>
      <c r="K47" s="90"/>
      <c r="L47" s="90"/>
      <c r="M47" s="90"/>
      <c r="N47" s="90"/>
      <c r="O47" s="90"/>
    </row>
    <row r="48" spans="1:34" ht="16.5" x14ac:dyDescent="0.25">
      <c r="A48" s="159" t="s">
        <v>441</v>
      </c>
      <c r="B48" s="25" t="s">
        <v>17</v>
      </c>
      <c r="C48" s="252">
        <v>100282.28</v>
      </c>
      <c r="D48" s="108" t="s">
        <v>517</v>
      </c>
      <c r="E48" s="112"/>
      <c r="F48" s="90"/>
      <c r="G48" s="90"/>
      <c r="H48" s="90"/>
      <c r="I48" s="90"/>
      <c r="J48" s="90"/>
      <c r="K48" s="90"/>
      <c r="L48" s="90"/>
      <c r="M48" s="90"/>
      <c r="N48" s="90"/>
      <c r="O48" s="90"/>
    </row>
    <row r="49" spans="1:34" ht="16.5" x14ac:dyDescent="0.25">
      <c r="A49" s="159" t="s">
        <v>442</v>
      </c>
      <c r="B49" s="25" t="s">
        <v>19</v>
      </c>
      <c r="C49" s="252">
        <v>61506.46</v>
      </c>
      <c r="D49" s="108" t="s">
        <v>517</v>
      </c>
      <c r="E49" s="112"/>
      <c r="F49" s="90"/>
      <c r="G49" s="90"/>
      <c r="H49" s="90"/>
      <c r="I49" s="90"/>
      <c r="J49" s="90"/>
      <c r="K49" s="90"/>
      <c r="L49" s="90"/>
      <c r="M49" s="90"/>
      <c r="N49" s="90"/>
      <c r="O49" s="90"/>
    </row>
    <row r="50" spans="1:34" ht="16.5" x14ac:dyDescent="0.25">
      <c r="A50" s="159" t="s">
        <v>443</v>
      </c>
      <c r="B50" s="25" t="s">
        <v>88</v>
      </c>
      <c r="C50" s="252">
        <v>72704.649999999994</v>
      </c>
      <c r="D50" s="108" t="s">
        <v>517</v>
      </c>
      <c r="E50" s="112"/>
      <c r="F50" s="90"/>
      <c r="G50" s="90"/>
      <c r="H50" s="90"/>
      <c r="I50" s="90"/>
      <c r="J50" s="90"/>
      <c r="K50" s="90"/>
      <c r="L50" s="90"/>
      <c r="M50" s="90"/>
      <c r="N50" s="90"/>
      <c r="O50" s="90"/>
    </row>
    <row r="51" spans="1:34" ht="16.5" x14ac:dyDescent="0.25">
      <c r="A51" s="159" t="s">
        <v>444</v>
      </c>
      <c r="B51" s="25" t="s">
        <v>20</v>
      </c>
      <c r="C51" s="252">
        <v>87579.85</v>
      </c>
      <c r="D51" s="108" t="s">
        <v>517</v>
      </c>
      <c r="E51" s="112"/>
      <c r="F51" s="90"/>
      <c r="G51" s="90"/>
      <c r="H51" s="90"/>
      <c r="I51" s="90"/>
      <c r="J51" s="90"/>
      <c r="K51" s="90"/>
      <c r="L51" s="90"/>
      <c r="M51" s="90"/>
      <c r="N51" s="90"/>
      <c r="O51" s="90"/>
    </row>
    <row r="52" spans="1:34" ht="16.5" x14ac:dyDescent="0.25">
      <c r="A52" s="159" t="s">
        <v>445</v>
      </c>
      <c r="B52" s="25" t="s">
        <v>1</v>
      </c>
      <c r="C52" s="252">
        <v>120338.73</v>
      </c>
      <c r="D52" s="108" t="s">
        <v>517</v>
      </c>
      <c r="E52" s="112"/>
      <c r="F52" s="90"/>
      <c r="G52" s="90"/>
      <c r="H52" s="90"/>
      <c r="I52" s="90"/>
      <c r="J52" s="90"/>
      <c r="K52" s="90"/>
      <c r="L52" s="90"/>
      <c r="M52" s="90"/>
      <c r="N52" s="90"/>
      <c r="O52" s="90"/>
    </row>
    <row r="53" spans="1:34" ht="16.5" x14ac:dyDescent="0.25">
      <c r="A53" s="159" t="s">
        <v>446</v>
      </c>
      <c r="B53" s="25" t="s">
        <v>21</v>
      </c>
      <c r="C53" s="252">
        <v>98610.9</v>
      </c>
      <c r="D53" s="108" t="s">
        <v>517</v>
      </c>
      <c r="E53" s="112"/>
      <c r="F53" s="90"/>
      <c r="G53" s="90"/>
      <c r="H53" s="90"/>
      <c r="I53" s="90"/>
      <c r="J53" s="90"/>
      <c r="K53" s="90"/>
      <c r="L53" s="90"/>
      <c r="M53" s="90"/>
      <c r="N53" s="90"/>
      <c r="O53" s="90"/>
    </row>
    <row r="54" spans="1:34" ht="16.5" x14ac:dyDescent="0.25">
      <c r="A54" s="159" t="s">
        <v>447</v>
      </c>
      <c r="B54" s="25" t="s">
        <v>6</v>
      </c>
      <c r="C54" s="252">
        <v>85407.07</v>
      </c>
      <c r="D54" s="108" t="s">
        <v>517</v>
      </c>
      <c r="E54" s="90"/>
      <c r="F54" s="90"/>
      <c r="G54" s="90"/>
      <c r="H54" s="90"/>
      <c r="I54" s="90"/>
      <c r="J54" s="90"/>
      <c r="K54" s="90"/>
      <c r="L54" s="90"/>
      <c r="M54" s="90"/>
      <c r="N54" s="90"/>
      <c r="O54" s="90"/>
    </row>
    <row r="55" spans="1:34" ht="16.5" x14ac:dyDescent="0.25">
      <c r="A55" s="159" t="s">
        <v>448</v>
      </c>
      <c r="B55" s="25" t="s">
        <v>12</v>
      </c>
      <c r="C55" s="252">
        <v>100006.08</v>
      </c>
      <c r="D55" s="108" t="s">
        <v>517</v>
      </c>
      <c r="E55" s="112"/>
      <c r="F55" s="91"/>
      <c r="G55" s="91"/>
      <c r="H55" s="91"/>
      <c r="I55" s="91"/>
      <c r="J55" s="91"/>
      <c r="K55" s="91"/>
      <c r="L55" s="91"/>
      <c r="M55" s="91"/>
      <c r="N55" s="91"/>
      <c r="O55" s="91"/>
      <c r="P55" s="5"/>
      <c r="Q55" s="5"/>
      <c r="AB55" s="38">
        <v>1</v>
      </c>
      <c r="AC55" s="38">
        <v>32</v>
      </c>
      <c r="AD55" s="38">
        <v>100</v>
      </c>
      <c r="AE55" s="41">
        <f t="shared" ref="AE55:AE63" si="2">C55</f>
        <v>100006.08</v>
      </c>
      <c r="AH55" s="48">
        <v>11.5</v>
      </c>
    </row>
    <row r="56" spans="1:34" ht="16.5" x14ac:dyDescent="0.25">
      <c r="A56" s="159" t="s">
        <v>449</v>
      </c>
      <c r="B56" s="25" t="s">
        <v>550</v>
      </c>
      <c r="C56" s="252">
        <v>174658.3</v>
      </c>
      <c r="D56" s="108" t="s">
        <v>517</v>
      </c>
      <c r="E56" s="112" t="s">
        <v>35</v>
      </c>
      <c r="F56" s="91"/>
      <c r="G56" s="91"/>
      <c r="H56" s="91"/>
      <c r="I56" s="91"/>
      <c r="J56" s="91"/>
      <c r="K56" s="91"/>
      <c r="L56" s="91"/>
      <c r="M56" s="91"/>
      <c r="N56" s="91"/>
      <c r="O56" s="91"/>
      <c r="P56" s="5"/>
      <c r="Q56" s="5"/>
      <c r="AH56" s="48"/>
    </row>
    <row r="57" spans="1:34" ht="16.5" x14ac:dyDescent="0.25">
      <c r="A57" s="159" t="s">
        <v>450</v>
      </c>
      <c r="B57" s="25" t="s">
        <v>11</v>
      </c>
      <c r="C57" s="252">
        <v>75211.710000000006</v>
      </c>
      <c r="D57" s="108" t="s">
        <v>517</v>
      </c>
      <c r="E57" s="112"/>
      <c r="F57" s="91"/>
      <c r="G57" s="91"/>
      <c r="H57" s="91"/>
      <c r="I57" s="91"/>
      <c r="J57" s="91"/>
      <c r="K57" s="91"/>
      <c r="L57" s="91"/>
      <c r="M57" s="91"/>
      <c r="N57" s="91"/>
      <c r="O57" s="91"/>
      <c r="P57" s="5"/>
      <c r="Q57" s="5"/>
      <c r="AB57" s="38">
        <v>1</v>
      </c>
      <c r="AC57" s="38">
        <v>32</v>
      </c>
      <c r="AD57" s="38">
        <v>112</v>
      </c>
      <c r="AE57" s="41">
        <f t="shared" si="2"/>
        <v>75211.710000000006</v>
      </c>
      <c r="AH57" s="48">
        <v>8.9</v>
      </c>
    </row>
    <row r="58" spans="1:34" ht="16.5" x14ac:dyDescent="0.25">
      <c r="A58" s="159" t="s">
        <v>451</v>
      </c>
      <c r="B58" s="25" t="s">
        <v>372</v>
      </c>
      <c r="C58" s="252">
        <v>100282.28</v>
      </c>
      <c r="D58" s="108" t="s">
        <v>517</v>
      </c>
      <c r="E58" s="112"/>
      <c r="F58" s="91"/>
      <c r="G58" s="91"/>
      <c r="H58" s="91"/>
      <c r="I58" s="91"/>
      <c r="J58" s="91"/>
      <c r="K58" s="91"/>
      <c r="L58" s="91"/>
      <c r="M58" s="91"/>
      <c r="N58" s="91"/>
      <c r="O58" s="91"/>
      <c r="P58" s="5"/>
      <c r="Q58" s="5"/>
      <c r="AH58" s="48"/>
    </row>
    <row r="59" spans="1:34" ht="16.5" x14ac:dyDescent="0.25">
      <c r="A59" s="159" t="s">
        <v>452</v>
      </c>
      <c r="B59" s="25" t="s">
        <v>146</v>
      </c>
      <c r="C59" s="252">
        <v>162958.70000000001</v>
      </c>
      <c r="D59" s="108" t="s">
        <v>517</v>
      </c>
      <c r="E59" s="112"/>
      <c r="F59" s="91"/>
      <c r="G59" s="91"/>
      <c r="H59" s="91"/>
      <c r="I59" s="91"/>
      <c r="J59" s="91"/>
      <c r="K59" s="91"/>
      <c r="L59" s="91"/>
      <c r="M59" s="91"/>
      <c r="N59" s="91"/>
      <c r="O59" s="91"/>
      <c r="P59" s="5"/>
      <c r="Q59" s="5"/>
      <c r="AB59" s="38">
        <v>1</v>
      </c>
      <c r="AC59" s="38">
        <v>32</v>
      </c>
      <c r="AD59" s="38">
        <v>114</v>
      </c>
      <c r="AE59" s="41">
        <f t="shared" si="2"/>
        <v>162958.70000000001</v>
      </c>
      <c r="AH59" s="48">
        <v>13.6</v>
      </c>
    </row>
    <row r="60" spans="1:34" ht="16.5" x14ac:dyDescent="0.25">
      <c r="A60" s="159" t="s">
        <v>453</v>
      </c>
      <c r="B60" s="25" t="s">
        <v>22</v>
      </c>
      <c r="C60" s="252">
        <v>80225.820000000007</v>
      </c>
      <c r="D60" s="108" t="s">
        <v>517</v>
      </c>
      <c r="E60" s="112"/>
      <c r="F60" s="91"/>
      <c r="G60" s="91"/>
      <c r="H60" s="91"/>
      <c r="I60" s="91"/>
      <c r="J60" s="91"/>
      <c r="K60" s="91"/>
      <c r="L60" s="91"/>
      <c r="M60" s="91"/>
      <c r="N60" s="91"/>
      <c r="O60" s="91"/>
      <c r="P60" s="5"/>
      <c r="Q60" s="5"/>
      <c r="AB60" s="38">
        <v>1</v>
      </c>
      <c r="AC60" s="38">
        <v>32</v>
      </c>
      <c r="AD60" s="38">
        <v>53</v>
      </c>
      <c r="AE60" s="41">
        <f>C46</f>
        <v>93596.79</v>
      </c>
      <c r="AH60" s="48">
        <v>12.3</v>
      </c>
    </row>
    <row r="61" spans="1:34" ht="16.5" x14ac:dyDescent="0.25">
      <c r="A61" s="159" t="s">
        <v>454</v>
      </c>
      <c r="B61" s="25" t="s">
        <v>23</v>
      </c>
      <c r="C61" s="252">
        <v>98610.9</v>
      </c>
      <c r="D61" s="108" t="s">
        <v>517</v>
      </c>
      <c r="E61" s="112"/>
      <c r="F61" s="91"/>
      <c r="G61" s="91"/>
      <c r="H61" s="91"/>
      <c r="I61" s="91"/>
      <c r="J61" s="91"/>
      <c r="K61" s="91"/>
      <c r="L61" s="91"/>
      <c r="M61" s="91"/>
      <c r="N61" s="91"/>
      <c r="O61" s="91"/>
      <c r="P61" s="5"/>
      <c r="Q61" s="5"/>
      <c r="AB61" s="38">
        <v>1</v>
      </c>
      <c r="AC61" s="38">
        <v>32</v>
      </c>
      <c r="AD61" s="38">
        <v>29</v>
      </c>
      <c r="AE61" s="41">
        <f>C45</f>
        <v>108765.74</v>
      </c>
      <c r="AH61" s="48">
        <v>13.6</v>
      </c>
    </row>
    <row r="62" spans="1:34" ht="16.5" x14ac:dyDescent="0.25">
      <c r="A62" s="159" t="s">
        <v>516</v>
      </c>
      <c r="B62" s="25" t="s">
        <v>24</v>
      </c>
      <c r="C62" s="252">
        <v>116995.99</v>
      </c>
      <c r="D62" s="108" t="s">
        <v>517</v>
      </c>
      <c r="E62" s="112"/>
      <c r="F62" s="91"/>
      <c r="G62" s="91"/>
      <c r="H62" s="91"/>
      <c r="I62" s="91"/>
      <c r="J62" s="91"/>
      <c r="K62" s="91"/>
      <c r="L62" s="91"/>
      <c r="M62" s="91"/>
      <c r="N62" s="91"/>
      <c r="O62" s="91"/>
      <c r="P62" s="5"/>
      <c r="Q62" s="28"/>
      <c r="AB62" s="38">
        <v>1</v>
      </c>
      <c r="AC62" s="38">
        <v>32</v>
      </c>
      <c r="AD62" s="38">
        <v>122</v>
      </c>
      <c r="AE62" s="41">
        <f t="shared" si="2"/>
        <v>116995.99</v>
      </c>
      <c r="AH62" s="48">
        <v>11.6</v>
      </c>
    </row>
    <row r="63" spans="1:34" ht="16.5" x14ac:dyDescent="0.25">
      <c r="A63" s="159" t="s">
        <v>549</v>
      </c>
      <c r="B63" s="160" t="s">
        <v>144</v>
      </c>
      <c r="C63" s="252">
        <v>118188.68</v>
      </c>
      <c r="D63" s="108" t="s">
        <v>517</v>
      </c>
      <c r="E63" s="112"/>
      <c r="F63" s="91"/>
      <c r="G63" s="91"/>
      <c r="H63" s="91"/>
      <c r="I63" s="91"/>
      <c r="J63" s="91"/>
      <c r="K63" s="91"/>
      <c r="L63" s="91"/>
      <c r="M63" s="91"/>
      <c r="N63" s="91"/>
      <c r="O63" s="91"/>
      <c r="P63" s="5"/>
      <c r="Q63" s="5"/>
      <c r="AB63" s="38">
        <v>1</v>
      </c>
      <c r="AC63" s="38">
        <v>32</v>
      </c>
      <c r="AD63" s="38">
        <v>58</v>
      </c>
      <c r="AE63" s="41">
        <f t="shared" si="2"/>
        <v>118188.68</v>
      </c>
      <c r="AH63" s="48">
        <v>11.5</v>
      </c>
    </row>
    <row r="64" spans="1:34" x14ac:dyDescent="0.2">
      <c r="C64" s="109"/>
    </row>
    <row r="65" spans="3:3" x14ac:dyDescent="0.2">
      <c r="C65" s="109"/>
    </row>
    <row r="66" spans="3:3" x14ac:dyDescent="0.2">
      <c r="C66" s="109"/>
    </row>
  </sheetData>
  <mergeCells count="12">
    <mergeCell ref="A2:C2"/>
    <mergeCell ref="A5:C5"/>
    <mergeCell ref="A17:C17"/>
    <mergeCell ref="A6:C6"/>
    <mergeCell ref="A41:C41"/>
    <mergeCell ref="A18:C18"/>
    <mergeCell ref="A34:C34"/>
    <mergeCell ref="A33:C33"/>
    <mergeCell ref="A16:C16"/>
    <mergeCell ref="A40:C40"/>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J366"/>
  <sheetViews>
    <sheetView view="pageBreakPreview" zoomScale="80" zoomScaleNormal="100" zoomScaleSheetLayoutView="80" workbookViewId="0">
      <pane ySplit="4" topLeftCell="A329" activePane="bottomLeft" state="frozen"/>
      <selection pane="bottomLeft" activeCell="H343" sqref="H343"/>
    </sheetView>
  </sheetViews>
  <sheetFormatPr defaultRowHeight="12.75" x14ac:dyDescent="0.2"/>
  <cols>
    <col min="1" max="1" width="32.42578125" style="1" customWidth="1"/>
    <col min="2" max="2" width="10.140625" style="1" customWidth="1"/>
    <col min="3" max="3" width="66" style="164" customWidth="1"/>
    <col min="4" max="4" width="20.5703125" style="109" customWidth="1"/>
    <col min="5" max="5" width="18.28515625" style="109" customWidth="1"/>
    <col min="6" max="6" width="13.28515625" style="109" customWidth="1"/>
    <col min="7" max="7" width="11.5703125" style="109" customWidth="1"/>
    <col min="8" max="16" width="9.7109375" style="109" customWidth="1"/>
    <col min="17" max="28" width="9.7109375" style="1" customWidth="1"/>
    <col min="29" max="29" width="12.5703125" style="38" customWidth="1"/>
    <col min="30" max="30" width="10.7109375" style="38" customWidth="1"/>
    <col min="31" max="31" width="10.42578125" style="38" customWidth="1"/>
    <col min="32" max="32" width="10.42578125" style="41" customWidth="1"/>
    <col min="33" max="33" width="9.140625" style="38"/>
    <col min="34" max="34" width="9" style="40" customWidth="1"/>
    <col min="35" max="35" width="13.42578125" style="47" customWidth="1"/>
    <col min="36" max="36" width="9.140625" style="27"/>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27"/>
      <c r="B1" s="27"/>
      <c r="C1" s="162"/>
      <c r="D1" s="26"/>
      <c r="E1" s="26"/>
      <c r="F1" s="26"/>
      <c r="G1" s="26"/>
      <c r="H1" s="26"/>
      <c r="I1" s="26"/>
      <c r="J1" s="26"/>
      <c r="K1" s="26"/>
      <c r="L1" s="26"/>
      <c r="M1" s="26"/>
      <c r="N1" s="26"/>
      <c r="O1" s="26"/>
      <c r="P1" s="26"/>
    </row>
    <row r="2" spans="1:35" ht="23.25" customHeight="1" thickBot="1" x14ac:dyDescent="0.25">
      <c r="A2" s="336" t="s">
        <v>552</v>
      </c>
      <c r="B2" s="336"/>
      <c r="C2" s="336"/>
      <c r="D2" s="336"/>
      <c r="E2" s="155"/>
      <c r="F2" s="155"/>
      <c r="G2" s="155"/>
      <c r="H2" s="155"/>
      <c r="I2" s="155"/>
      <c r="J2" s="155"/>
      <c r="K2" s="155"/>
      <c r="L2" s="155"/>
      <c r="M2" s="155"/>
      <c r="N2" s="155"/>
      <c r="O2" s="155"/>
      <c r="P2" s="155"/>
      <c r="Q2" s="5"/>
      <c r="R2" s="5"/>
      <c r="S2" s="5"/>
      <c r="T2" s="6"/>
      <c r="U2" s="6"/>
    </row>
    <row r="3" spans="1:35" ht="70.5" customHeight="1" thickBot="1" x14ac:dyDescent="0.25">
      <c r="A3" s="111" t="s">
        <v>573</v>
      </c>
      <c r="B3" s="111" t="s">
        <v>574</v>
      </c>
      <c r="C3" s="111" t="s">
        <v>572</v>
      </c>
      <c r="D3" s="22" t="s">
        <v>37</v>
      </c>
      <c r="E3" s="86"/>
      <c r="F3" s="86"/>
      <c r="G3" s="86"/>
      <c r="H3" s="86"/>
      <c r="I3" s="86"/>
      <c r="J3" s="86"/>
      <c r="K3" s="86"/>
      <c r="L3" s="86"/>
      <c r="M3" s="86"/>
      <c r="N3" s="86"/>
      <c r="O3" s="86"/>
      <c r="P3" s="86"/>
      <c r="AC3" s="39" t="s">
        <v>258</v>
      </c>
      <c r="AD3" s="39" t="s">
        <v>255</v>
      </c>
      <c r="AE3" s="39" t="s">
        <v>256</v>
      </c>
      <c r="AF3" s="42" t="s">
        <v>259</v>
      </c>
      <c r="AG3" s="39" t="s">
        <v>257</v>
      </c>
      <c r="AH3" s="39" t="s">
        <v>262</v>
      </c>
      <c r="AI3" s="46" t="s">
        <v>261</v>
      </c>
    </row>
    <row r="4" spans="1:35" ht="18" customHeight="1" thickBot="1" x14ac:dyDescent="0.25">
      <c r="A4" s="19">
        <v>1</v>
      </c>
      <c r="B4" s="19">
        <v>2</v>
      </c>
      <c r="C4" s="20">
        <v>3</v>
      </c>
      <c r="D4" s="23">
        <v>4</v>
      </c>
      <c r="E4" s="87"/>
      <c r="F4" s="87"/>
      <c r="G4" s="87"/>
      <c r="H4" s="87"/>
      <c r="I4" s="87"/>
      <c r="J4" s="87"/>
      <c r="K4" s="87"/>
      <c r="L4" s="87"/>
      <c r="M4" s="87"/>
      <c r="N4" s="87"/>
      <c r="O4" s="87"/>
      <c r="P4" s="87"/>
    </row>
    <row r="5" spans="1:35" ht="42" customHeight="1" thickBot="1" x14ac:dyDescent="0.25">
      <c r="A5" s="339" t="s">
        <v>1514</v>
      </c>
      <c r="B5" s="340"/>
      <c r="C5" s="340"/>
      <c r="D5" s="341"/>
      <c r="E5" s="87"/>
      <c r="F5" s="87"/>
      <c r="G5" s="87"/>
      <c r="H5" s="87"/>
      <c r="I5" s="87"/>
      <c r="J5" s="87"/>
      <c r="K5" s="87"/>
      <c r="L5" s="87"/>
      <c r="M5" s="87"/>
      <c r="N5" s="87"/>
      <c r="O5" s="87"/>
      <c r="P5" s="87"/>
    </row>
    <row r="6" spans="1:35" s="27" customFormat="1" ht="40.5" customHeight="1" thickBot="1" x14ac:dyDescent="0.25">
      <c r="A6" s="339" t="s">
        <v>554</v>
      </c>
      <c r="B6" s="340"/>
      <c r="C6" s="340"/>
      <c r="D6" s="341"/>
      <c r="E6" s="89"/>
      <c r="F6" s="89"/>
      <c r="G6" s="89"/>
      <c r="H6" s="89"/>
      <c r="I6" s="89"/>
      <c r="J6" s="89"/>
      <c r="K6" s="89"/>
      <c r="L6" s="89"/>
      <c r="M6" s="89"/>
      <c r="N6" s="89"/>
      <c r="O6" s="89"/>
      <c r="P6" s="89"/>
      <c r="Q6" s="5"/>
      <c r="R6" s="5"/>
      <c r="S6" s="5"/>
      <c r="T6" s="6"/>
      <c r="U6" s="6"/>
      <c r="V6" s="1"/>
      <c r="W6" s="1"/>
      <c r="X6" s="1"/>
      <c r="Y6" s="1"/>
      <c r="Z6" s="1"/>
      <c r="AA6" s="1"/>
      <c r="AB6" s="1"/>
      <c r="AC6" s="38"/>
      <c r="AD6" s="38"/>
      <c r="AE6" s="38"/>
      <c r="AF6" s="41"/>
      <c r="AG6" s="38"/>
      <c r="AH6" s="40"/>
      <c r="AI6" s="47"/>
    </row>
    <row r="7" spans="1:35" s="27" customFormat="1" ht="32.25" customHeight="1" x14ac:dyDescent="0.2">
      <c r="A7" s="293" t="s">
        <v>553</v>
      </c>
      <c r="B7" s="294"/>
      <c r="C7" s="294"/>
      <c r="D7" s="296"/>
      <c r="E7" s="90"/>
      <c r="F7" s="90"/>
      <c r="G7" s="90"/>
      <c r="H7" s="90"/>
      <c r="I7" s="90"/>
      <c r="J7" s="90"/>
      <c r="K7" s="90"/>
      <c r="L7" s="90"/>
      <c r="M7" s="90"/>
      <c r="N7" s="90"/>
      <c r="O7" s="90"/>
      <c r="P7" s="90"/>
      <c r="Q7" s="1"/>
      <c r="R7" s="1"/>
      <c r="S7" s="1"/>
      <c r="T7" s="1"/>
      <c r="U7" s="1"/>
      <c r="V7" s="1"/>
      <c r="W7" s="1"/>
      <c r="X7" s="1"/>
      <c r="Y7" s="1"/>
      <c r="Z7" s="1"/>
      <c r="AA7" s="1"/>
      <c r="AB7" s="1"/>
      <c r="AC7" s="38"/>
      <c r="AD7" s="38"/>
      <c r="AE7" s="38"/>
      <c r="AF7" s="41"/>
      <c r="AG7" s="38"/>
      <c r="AH7" s="40"/>
      <c r="AI7" s="47"/>
    </row>
    <row r="8" spans="1:35" s="27" customFormat="1" ht="31.5" x14ac:dyDescent="0.2">
      <c r="A8" s="199" t="s">
        <v>348</v>
      </c>
      <c r="B8" s="161" t="s">
        <v>575</v>
      </c>
      <c r="C8" s="163" t="s">
        <v>576</v>
      </c>
      <c r="D8" s="200">
        <v>39305.93</v>
      </c>
      <c r="E8" s="90"/>
      <c r="F8" s="90"/>
      <c r="G8" s="90"/>
      <c r="H8" s="90"/>
      <c r="I8" s="90"/>
      <c r="J8" s="90"/>
      <c r="K8" s="90"/>
      <c r="L8" s="90"/>
      <c r="M8" s="90"/>
      <c r="N8" s="90"/>
      <c r="O8" s="90"/>
      <c r="P8" s="90"/>
      <c r="Q8" s="1"/>
      <c r="R8" s="1"/>
      <c r="S8" s="1"/>
      <c r="T8" s="1"/>
      <c r="U8" s="1"/>
      <c r="V8" s="1"/>
      <c r="W8" s="1"/>
      <c r="X8" s="1"/>
      <c r="Y8" s="1"/>
      <c r="Z8" s="1"/>
      <c r="AA8" s="1"/>
      <c r="AB8" s="1"/>
      <c r="AC8" s="38"/>
      <c r="AD8" s="38"/>
      <c r="AE8" s="38"/>
      <c r="AF8" s="41"/>
      <c r="AG8" s="38"/>
      <c r="AH8" s="40"/>
      <c r="AI8" s="47"/>
    </row>
    <row r="9" spans="1:35" s="27" customFormat="1" ht="16.5" x14ac:dyDescent="0.2">
      <c r="A9" s="199" t="s">
        <v>469</v>
      </c>
      <c r="B9" s="161" t="s">
        <v>577</v>
      </c>
      <c r="C9" s="163" t="s">
        <v>578</v>
      </c>
      <c r="D9" s="200">
        <v>97478.7</v>
      </c>
      <c r="E9" s="90"/>
      <c r="F9" s="90"/>
      <c r="G9" s="90"/>
      <c r="H9" s="90"/>
      <c r="I9" s="90"/>
      <c r="J9" s="90"/>
      <c r="K9" s="90"/>
      <c r="L9" s="90"/>
      <c r="M9" s="90"/>
      <c r="N9" s="90"/>
      <c r="O9" s="90"/>
      <c r="P9" s="90"/>
      <c r="Q9" s="1"/>
      <c r="R9" s="1"/>
      <c r="S9" s="1"/>
      <c r="T9" s="1"/>
      <c r="U9" s="1"/>
      <c r="V9" s="1"/>
      <c r="W9" s="1"/>
      <c r="X9" s="1"/>
      <c r="Y9" s="1"/>
      <c r="Z9" s="1"/>
      <c r="AA9" s="1"/>
      <c r="AB9" s="1"/>
      <c r="AC9" s="38"/>
      <c r="AD9" s="38"/>
      <c r="AE9" s="38"/>
      <c r="AF9" s="41"/>
      <c r="AG9" s="38"/>
      <c r="AH9" s="40"/>
      <c r="AI9" s="47"/>
    </row>
    <row r="10" spans="1:35" s="27" customFormat="1" ht="16.5" x14ac:dyDescent="0.2">
      <c r="A10" s="199" t="s">
        <v>469</v>
      </c>
      <c r="B10" s="161" t="s">
        <v>579</v>
      </c>
      <c r="C10" s="163" t="s">
        <v>580</v>
      </c>
      <c r="D10" s="200">
        <v>29348.43</v>
      </c>
      <c r="E10" s="90"/>
      <c r="F10" s="90"/>
      <c r="G10" s="90"/>
      <c r="H10" s="90"/>
      <c r="I10" s="90"/>
      <c r="J10" s="90"/>
      <c r="K10" s="90"/>
      <c r="L10" s="90"/>
      <c r="M10" s="90"/>
      <c r="N10" s="90"/>
      <c r="O10" s="90"/>
      <c r="P10" s="90"/>
      <c r="Q10" s="1"/>
      <c r="R10" s="1"/>
      <c r="S10" s="1"/>
      <c r="T10" s="1"/>
      <c r="U10" s="1"/>
      <c r="V10" s="1"/>
      <c r="W10" s="1"/>
      <c r="X10" s="1"/>
      <c r="Y10" s="1"/>
      <c r="Z10" s="1"/>
      <c r="AA10" s="1"/>
      <c r="AB10" s="1"/>
      <c r="AC10" s="38"/>
      <c r="AD10" s="38"/>
      <c r="AE10" s="38"/>
      <c r="AF10" s="41"/>
      <c r="AG10" s="38"/>
      <c r="AH10" s="40"/>
      <c r="AI10" s="47"/>
    </row>
    <row r="11" spans="1:35" s="27" customFormat="1" ht="16.5" x14ac:dyDescent="0.2">
      <c r="A11" s="199" t="s">
        <v>469</v>
      </c>
      <c r="B11" s="161" t="s">
        <v>581</v>
      </c>
      <c r="C11" s="163" t="s">
        <v>582</v>
      </c>
      <c r="D11" s="200">
        <v>102719.49</v>
      </c>
      <c r="E11" s="90"/>
      <c r="F11" s="90"/>
      <c r="G11" s="90"/>
      <c r="H11" s="90"/>
      <c r="I11" s="90"/>
      <c r="J11" s="90"/>
      <c r="K11" s="90"/>
      <c r="L11" s="90"/>
      <c r="M11" s="90"/>
      <c r="N11" s="90"/>
      <c r="O11" s="90"/>
      <c r="P11" s="90"/>
      <c r="Q11" s="1"/>
      <c r="R11" s="1"/>
      <c r="S11" s="1"/>
      <c r="T11" s="1"/>
      <c r="U11" s="1"/>
      <c r="V11" s="1"/>
      <c r="W11" s="1"/>
      <c r="X11" s="1"/>
      <c r="Y11" s="1"/>
      <c r="Z11" s="1"/>
      <c r="AA11" s="1"/>
      <c r="AB11" s="1"/>
      <c r="AC11" s="38"/>
      <c r="AD11" s="38"/>
      <c r="AE11" s="38"/>
      <c r="AF11" s="41"/>
      <c r="AG11" s="38"/>
      <c r="AH11" s="40"/>
      <c r="AI11" s="47"/>
    </row>
    <row r="12" spans="1:35" s="27" customFormat="1" ht="16.5" x14ac:dyDescent="0.2">
      <c r="A12" s="199" t="s">
        <v>469</v>
      </c>
      <c r="B12" s="161" t="s">
        <v>583</v>
      </c>
      <c r="C12" s="163" t="s">
        <v>584</v>
      </c>
      <c r="D12" s="200">
        <v>105863.96</v>
      </c>
      <c r="E12" s="90"/>
      <c r="F12" s="90"/>
      <c r="G12" s="90"/>
      <c r="H12" s="90"/>
      <c r="I12" s="90"/>
      <c r="J12" s="90"/>
      <c r="K12" s="90"/>
      <c r="L12" s="90"/>
      <c r="M12" s="90"/>
      <c r="N12" s="90"/>
      <c r="O12" s="90"/>
      <c r="P12" s="90"/>
      <c r="Q12" s="1"/>
      <c r="R12" s="1"/>
      <c r="S12" s="1"/>
      <c r="T12" s="1"/>
      <c r="U12" s="1"/>
      <c r="V12" s="1"/>
      <c r="W12" s="1"/>
      <c r="X12" s="1"/>
      <c r="Y12" s="1"/>
      <c r="Z12" s="1"/>
      <c r="AA12" s="1"/>
      <c r="AB12" s="1"/>
      <c r="AC12" s="38"/>
      <c r="AD12" s="38"/>
      <c r="AE12" s="38"/>
      <c r="AF12" s="41"/>
      <c r="AG12" s="38"/>
      <c r="AH12" s="40"/>
      <c r="AI12" s="47"/>
    </row>
    <row r="13" spans="1:35" s="27" customFormat="1" ht="16.5" x14ac:dyDescent="0.2">
      <c r="A13" s="199" t="s">
        <v>469</v>
      </c>
      <c r="B13" s="161" t="s">
        <v>585</v>
      </c>
      <c r="C13" s="163" t="s">
        <v>586</v>
      </c>
      <c r="D13" s="200">
        <v>77563.7</v>
      </c>
      <c r="E13" s="90"/>
      <c r="F13" s="90"/>
      <c r="G13" s="90"/>
      <c r="H13" s="90"/>
      <c r="I13" s="90"/>
      <c r="J13" s="90"/>
      <c r="K13" s="90"/>
      <c r="L13" s="90"/>
      <c r="M13" s="90"/>
      <c r="N13" s="90"/>
      <c r="O13" s="90"/>
      <c r="P13" s="90"/>
      <c r="Q13" s="1"/>
      <c r="R13" s="1"/>
      <c r="S13" s="1"/>
      <c r="T13" s="1"/>
      <c r="U13" s="1"/>
      <c r="V13" s="1"/>
      <c r="W13" s="1"/>
      <c r="X13" s="1"/>
      <c r="Y13" s="1"/>
      <c r="Z13" s="1"/>
      <c r="AA13" s="1"/>
      <c r="AB13" s="1"/>
      <c r="AC13" s="38"/>
      <c r="AD13" s="38"/>
      <c r="AE13" s="38"/>
      <c r="AF13" s="41"/>
      <c r="AG13" s="38"/>
      <c r="AH13" s="40"/>
      <c r="AI13" s="47"/>
    </row>
    <row r="14" spans="1:35" s="27" customFormat="1" ht="16.5" x14ac:dyDescent="0.2">
      <c r="A14" s="199" t="s">
        <v>469</v>
      </c>
      <c r="B14" s="161" t="s">
        <v>587</v>
      </c>
      <c r="C14" s="163" t="s">
        <v>588</v>
      </c>
      <c r="D14" s="200">
        <v>336458.74</v>
      </c>
      <c r="E14" s="90"/>
      <c r="F14" s="90"/>
      <c r="G14" s="90"/>
      <c r="H14" s="90"/>
      <c r="I14" s="90"/>
      <c r="J14" s="90"/>
      <c r="K14" s="90"/>
      <c r="L14" s="90"/>
      <c r="M14" s="90"/>
      <c r="N14" s="90"/>
      <c r="O14" s="90"/>
      <c r="P14" s="90"/>
      <c r="Q14" s="1"/>
      <c r="R14" s="1"/>
      <c r="S14" s="1"/>
      <c r="T14" s="1"/>
      <c r="U14" s="1"/>
      <c r="V14" s="1"/>
      <c r="W14" s="1"/>
      <c r="X14" s="1"/>
      <c r="Y14" s="1"/>
      <c r="Z14" s="1"/>
      <c r="AA14" s="1"/>
      <c r="AB14" s="1"/>
      <c r="AC14" s="38"/>
      <c r="AD14" s="38"/>
      <c r="AE14" s="38"/>
      <c r="AF14" s="41"/>
      <c r="AG14" s="38"/>
      <c r="AH14" s="40"/>
      <c r="AI14" s="47"/>
    </row>
    <row r="15" spans="1:35" s="27" customFormat="1" ht="16.5" x14ac:dyDescent="0.2">
      <c r="A15" s="199" t="s">
        <v>469</v>
      </c>
      <c r="B15" s="161" t="s">
        <v>589</v>
      </c>
      <c r="C15" s="163" t="s">
        <v>590</v>
      </c>
      <c r="D15" s="200">
        <v>74419.22</v>
      </c>
      <c r="E15" s="90"/>
      <c r="F15" s="90"/>
      <c r="G15" s="90"/>
      <c r="H15" s="90"/>
      <c r="I15" s="90"/>
      <c r="J15" s="90"/>
      <c r="K15" s="90"/>
      <c r="L15" s="90"/>
      <c r="M15" s="90"/>
      <c r="N15" s="90"/>
      <c r="O15" s="90"/>
      <c r="P15" s="90"/>
      <c r="Q15" s="1"/>
      <c r="R15" s="1"/>
      <c r="S15" s="1"/>
      <c r="T15" s="1"/>
      <c r="U15" s="1"/>
      <c r="V15" s="1"/>
      <c r="W15" s="1"/>
      <c r="X15" s="1"/>
      <c r="Y15" s="1"/>
      <c r="Z15" s="1"/>
      <c r="AA15" s="1"/>
      <c r="AB15" s="1"/>
      <c r="AC15" s="38"/>
      <c r="AD15" s="38"/>
      <c r="AE15" s="38"/>
      <c r="AF15" s="41"/>
      <c r="AG15" s="38"/>
      <c r="AH15" s="40"/>
      <c r="AI15" s="47"/>
    </row>
    <row r="16" spans="1:35" s="27" customFormat="1" ht="47.25" x14ac:dyDescent="0.2">
      <c r="A16" s="199" t="s">
        <v>469</v>
      </c>
      <c r="B16" s="161" t="s">
        <v>591</v>
      </c>
      <c r="C16" s="163" t="s">
        <v>592</v>
      </c>
      <c r="D16" s="200">
        <v>93286.07</v>
      </c>
      <c r="E16" s="90"/>
      <c r="F16" s="90"/>
      <c r="G16" s="90"/>
      <c r="H16" s="90"/>
      <c r="I16" s="90"/>
      <c r="J16" s="90"/>
      <c r="K16" s="90"/>
      <c r="L16" s="90"/>
      <c r="M16" s="90"/>
      <c r="N16" s="90"/>
      <c r="O16" s="90"/>
      <c r="P16" s="90"/>
      <c r="Q16" s="1"/>
      <c r="R16" s="1"/>
      <c r="S16" s="1"/>
      <c r="T16" s="1"/>
      <c r="U16" s="1"/>
      <c r="V16" s="1"/>
      <c r="W16" s="1"/>
      <c r="X16" s="1"/>
      <c r="Y16" s="1"/>
      <c r="Z16" s="1"/>
      <c r="AA16" s="1"/>
      <c r="AB16" s="1"/>
      <c r="AC16" s="38"/>
      <c r="AD16" s="38"/>
      <c r="AE16" s="38"/>
      <c r="AF16" s="41"/>
      <c r="AG16" s="38"/>
      <c r="AH16" s="40"/>
      <c r="AI16" s="47"/>
    </row>
    <row r="17" spans="1:35" s="27" customFormat="1" ht="31.5" x14ac:dyDescent="0.2">
      <c r="A17" s="199" t="s">
        <v>469</v>
      </c>
      <c r="B17" s="161" t="s">
        <v>593</v>
      </c>
      <c r="C17" s="163" t="s">
        <v>594</v>
      </c>
      <c r="D17" s="200">
        <v>48215.27</v>
      </c>
      <c r="E17" s="90"/>
      <c r="F17" s="90"/>
      <c r="G17" s="90"/>
      <c r="H17" s="90"/>
      <c r="I17" s="90"/>
      <c r="J17" s="90"/>
      <c r="K17" s="90"/>
      <c r="L17" s="90"/>
      <c r="M17" s="90"/>
      <c r="N17" s="90"/>
      <c r="O17" s="90"/>
      <c r="P17" s="90"/>
      <c r="Q17" s="1"/>
      <c r="R17" s="1"/>
      <c r="S17" s="1"/>
      <c r="T17" s="1"/>
      <c r="U17" s="1"/>
      <c r="V17" s="1"/>
      <c r="W17" s="1"/>
      <c r="X17" s="1"/>
      <c r="Y17" s="1"/>
      <c r="Z17" s="1"/>
      <c r="AA17" s="1"/>
      <c r="AB17" s="1"/>
      <c r="AC17" s="38"/>
      <c r="AD17" s="38"/>
      <c r="AE17" s="38"/>
      <c r="AF17" s="41"/>
      <c r="AG17" s="38"/>
      <c r="AH17" s="40"/>
      <c r="AI17" s="47"/>
    </row>
    <row r="18" spans="1:35" s="27" customFormat="1" ht="16.5" x14ac:dyDescent="0.2">
      <c r="A18" s="199" t="s">
        <v>469</v>
      </c>
      <c r="B18" s="161" t="s">
        <v>595</v>
      </c>
      <c r="C18" s="163" t="s">
        <v>596</v>
      </c>
      <c r="D18" s="200">
        <v>40878.160000000003</v>
      </c>
      <c r="E18" s="90"/>
      <c r="F18" s="90"/>
      <c r="G18" s="90"/>
      <c r="H18" s="90"/>
      <c r="I18" s="90"/>
      <c r="J18" s="90"/>
      <c r="K18" s="90"/>
      <c r="L18" s="90"/>
      <c r="M18" s="90"/>
      <c r="N18" s="90"/>
      <c r="O18" s="90"/>
      <c r="P18" s="90"/>
      <c r="Q18" s="1"/>
      <c r="R18" s="1"/>
      <c r="S18" s="1"/>
      <c r="T18" s="1"/>
      <c r="U18" s="1"/>
      <c r="V18" s="1"/>
      <c r="W18" s="1"/>
      <c r="X18" s="1"/>
      <c r="Y18" s="1"/>
      <c r="Z18" s="1"/>
      <c r="AA18" s="1"/>
      <c r="AB18" s="1"/>
      <c r="AC18" s="38"/>
      <c r="AD18" s="38"/>
      <c r="AE18" s="38"/>
      <c r="AF18" s="41"/>
      <c r="AG18" s="38"/>
      <c r="AH18" s="40"/>
      <c r="AI18" s="47"/>
    </row>
    <row r="19" spans="1:35" s="27" customFormat="1" ht="16.5" x14ac:dyDescent="0.2">
      <c r="A19" s="199" t="s">
        <v>469</v>
      </c>
      <c r="B19" s="161" t="s">
        <v>597</v>
      </c>
      <c r="C19" s="163" t="s">
        <v>598</v>
      </c>
      <c r="D19" s="200">
        <v>60793.17</v>
      </c>
      <c r="E19" s="90"/>
      <c r="F19" s="90"/>
      <c r="G19" s="90"/>
      <c r="H19" s="90"/>
      <c r="I19" s="90"/>
      <c r="J19" s="90"/>
      <c r="K19" s="90"/>
      <c r="L19" s="90"/>
      <c r="M19" s="90"/>
      <c r="N19" s="90"/>
      <c r="O19" s="90"/>
      <c r="P19" s="90"/>
      <c r="Q19" s="1"/>
      <c r="R19" s="1"/>
      <c r="S19" s="1"/>
      <c r="T19" s="1"/>
      <c r="U19" s="1"/>
      <c r="V19" s="1"/>
      <c r="W19" s="1"/>
      <c r="X19" s="1"/>
      <c r="Y19" s="1"/>
      <c r="Z19" s="1"/>
      <c r="AA19" s="1"/>
      <c r="AB19" s="1"/>
      <c r="AC19" s="38"/>
      <c r="AD19" s="38"/>
      <c r="AE19" s="38"/>
      <c r="AF19" s="41"/>
      <c r="AG19" s="38"/>
      <c r="AH19" s="40"/>
      <c r="AI19" s="47"/>
    </row>
    <row r="20" spans="1:35" s="27" customFormat="1" ht="16.5" x14ac:dyDescent="0.2">
      <c r="A20" s="199" t="s">
        <v>469</v>
      </c>
      <c r="B20" s="161" t="s">
        <v>599</v>
      </c>
      <c r="C20" s="163" t="s">
        <v>600</v>
      </c>
      <c r="D20" s="200">
        <v>122634.49</v>
      </c>
      <c r="E20" s="90"/>
      <c r="F20" s="90"/>
      <c r="G20" s="90"/>
      <c r="H20" s="90"/>
      <c r="I20" s="90"/>
      <c r="J20" s="90"/>
      <c r="K20" s="90"/>
      <c r="L20" s="90"/>
      <c r="M20" s="90"/>
      <c r="N20" s="90"/>
      <c r="O20" s="90"/>
      <c r="P20" s="90"/>
      <c r="Q20" s="1"/>
      <c r="R20" s="1"/>
      <c r="S20" s="1"/>
      <c r="T20" s="1"/>
      <c r="U20" s="1"/>
      <c r="V20" s="1"/>
      <c r="W20" s="1"/>
      <c r="X20" s="1"/>
      <c r="Y20" s="1"/>
      <c r="Z20" s="1"/>
      <c r="AA20" s="1"/>
      <c r="AB20" s="1"/>
      <c r="AC20" s="38"/>
      <c r="AD20" s="38"/>
      <c r="AE20" s="38"/>
      <c r="AF20" s="41"/>
      <c r="AG20" s="38"/>
      <c r="AH20" s="40"/>
      <c r="AI20" s="47"/>
    </row>
    <row r="21" spans="1:35" s="27" customFormat="1" ht="16.5" x14ac:dyDescent="0.2">
      <c r="A21" s="199" t="s">
        <v>469</v>
      </c>
      <c r="B21" s="161" t="s">
        <v>601</v>
      </c>
      <c r="C21" s="163" t="s">
        <v>602</v>
      </c>
      <c r="D21" s="200">
        <v>230594.77</v>
      </c>
      <c r="E21" s="90"/>
      <c r="F21" s="90"/>
      <c r="G21" s="90"/>
      <c r="H21" s="90"/>
      <c r="I21" s="90"/>
      <c r="J21" s="90"/>
      <c r="K21" s="90"/>
      <c r="L21" s="90"/>
      <c r="M21" s="90"/>
      <c r="N21" s="90"/>
      <c r="O21" s="90"/>
      <c r="P21" s="90"/>
      <c r="Q21" s="1"/>
      <c r="R21" s="1"/>
      <c r="S21" s="1"/>
      <c r="T21" s="1"/>
      <c r="U21" s="1"/>
      <c r="V21" s="1"/>
      <c r="W21" s="1"/>
      <c r="X21" s="1"/>
      <c r="Y21" s="1"/>
      <c r="Z21" s="1"/>
      <c r="AA21" s="1"/>
      <c r="AB21" s="1"/>
      <c r="AC21" s="38"/>
      <c r="AD21" s="38"/>
      <c r="AE21" s="38"/>
      <c r="AF21" s="41"/>
      <c r="AG21" s="38"/>
      <c r="AH21" s="40"/>
      <c r="AI21" s="47"/>
    </row>
    <row r="22" spans="1:35" s="27" customFormat="1" ht="16.5" x14ac:dyDescent="0.2">
      <c r="A22" s="199" t="s">
        <v>603</v>
      </c>
      <c r="B22" s="161" t="s">
        <v>604</v>
      </c>
      <c r="C22" s="163" t="s">
        <v>605</v>
      </c>
      <c r="D22" s="200">
        <v>338405.32</v>
      </c>
      <c r="E22" s="90"/>
      <c r="F22" s="90"/>
      <c r="G22" s="90"/>
      <c r="H22" s="90"/>
      <c r="I22" s="90"/>
      <c r="J22" s="90"/>
      <c r="K22" s="90"/>
      <c r="L22" s="90"/>
      <c r="M22" s="90"/>
      <c r="N22" s="90"/>
      <c r="O22" s="90"/>
      <c r="P22" s="90"/>
      <c r="Q22" s="1"/>
      <c r="R22" s="1"/>
      <c r="S22" s="1"/>
      <c r="T22" s="1"/>
      <c r="U22" s="1"/>
      <c r="V22" s="1"/>
      <c r="W22" s="1"/>
      <c r="X22" s="1"/>
      <c r="Y22" s="1"/>
      <c r="Z22" s="1"/>
      <c r="AA22" s="1"/>
      <c r="AB22" s="1"/>
      <c r="AC22" s="38"/>
      <c r="AD22" s="38"/>
      <c r="AE22" s="38"/>
      <c r="AF22" s="41"/>
      <c r="AG22" s="38"/>
      <c r="AH22" s="40"/>
      <c r="AI22" s="47"/>
    </row>
    <row r="23" spans="1:35" s="27" customFormat="1" ht="16.5" x14ac:dyDescent="0.2">
      <c r="A23" s="199" t="s">
        <v>603</v>
      </c>
      <c r="B23" s="161" t="s">
        <v>606</v>
      </c>
      <c r="C23" s="163" t="s">
        <v>607</v>
      </c>
      <c r="D23" s="200">
        <v>20214.48</v>
      </c>
      <c r="E23" s="90"/>
      <c r="F23" s="90"/>
      <c r="G23" s="90"/>
      <c r="H23" s="90"/>
      <c r="I23" s="90"/>
      <c r="J23" s="90"/>
      <c r="K23" s="90"/>
      <c r="L23" s="90"/>
      <c r="M23" s="90"/>
      <c r="N23" s="90"/>
      <c r="O23" s="90"/>
      <c r="P23" s="90"/>
      <c r="Q23" s="1"/>
      <c r="R23" s="1"/>
      <c r="S23" s="1"/>
      <c r="T23" s="1"/>
      <c r="U23" s="1"/>
      <c r="V23" s="1"/>
      <c r="W23" s="1"/>
      <c r="X23" s="1"/>
      <c r="Y23" s="1"/>
      <c r="Z23" s="1"/>
      <c r="AA23" s="1"/>
      <c r="AB23" s="1"/>
      <c r="AC23" s="38"/>
      <c r="AD23" s="38"/>
      <c r="AE23" s="38"/>
      <c r="AF23" s="41"/>
      <c r="AG23" s="38"/>
      <c r="AH23" s="40"/>
      <c r="AI23" s="47"/>
    </row>
    <row r="24" spans="1:35" s="27" customFormat="1" ht="16.5" x14ac:dyDescent="0.2">
      <c r="A24" s="199" t="s">
        <v>13</v>
      </c>
      <c r="B24" s="161" t="s">
        <v>608</v>
      </c>
      <c r="C24" s="163" t="s">
        <v>609</v>
      </c>
      <c r="D24" s="200">
        <v>57212.32</v>
      </c>
      <c r="E24" s="90"/>
      <c r="F24" s="90"/>
      <c r="G24" s="90"/>
      <c r="H24" s="90"/>
      <c r="I24" s="90"/>
      <c r="J24" s="90"/>
      <c r="K24" s="90"/>
      <c r="L24" s="90"/>
      <c r="M24" s="90"/>
      <c r="N24" s="90"/>
      <c r="O24" s="90"/>
      <c r="P24" s="90"/>
      <c r="Q24" s="1"/>
      <c r="R24" s="1"/>
      <c r="S24" s="1"/>
      <c r="T24" s="1"/>
      <c r="U24" s="1"/>
      <c r="V24" s="1"/>
      <c r="W24" s="1"/>
      <c r="X24" s="1"/>
      <c r="Y24" s="1"/>
      <c r="Z24" s="1"/>
      <c r="AA24" s="1"/>
      <c r="AB24" s="1"/>
      <c r="AC24" s="38"/>
      <c r="AD24" s="38"/>
      <c r="AE24" s="38"/>
      <c r="AF24" s="41"/>
      <c r="AG24" s="38"/>
      <c r="AH24" s="40"/>
      <c r="AI24" s="47"/>
    </row>
    <row r="25" spans="1:35" s="27" customFormat="1" ht="16.5" x14ac:dyDescent="0.2">
      <c r="A25" s="199" t="s">
        <v>13</v>
      </c>
      <c r="B25" s="161" t="s">
        <v>610</v>
      </c>
      <c r="C25" s="163" t="s">
        <v>611</v>
      </c>
      <c r="D25" s="200">
        <v>150485.54999999999</v>
      </c>
      <c r="E25" s="90"/>
      <c r="F25" s="90"/>
      <c r="G25" s="90"/>
      <c r="H25" s="90"/>
      <c r="I25" s="90"/>
      <c r="J25" s="90"/>
      <c r="K25" s="90"/>
      <c r="L25" s="90"/>
      <c r="M25" s="90"/>
      <c r="N25" s="90"/>
      <c r="O25" s="90"/>
      <c r="P25" s="90"/>
      <c r="Q25" s="1"/>
      <c r="R25" s="1"/>
      <c r="S25" s="1"/>
      <c r="T25" s="1"/>
      <c r="U25" s="1"/>
      <c r="V25" s="1"/>
      <c r="W25" s="1"/>
      <c r="X25" s="1"/>
      <c r="Y25" s="1"/>
      <c r="Z25" s="1"/>
      <c r="AA25" s="1"/>
      <c r="AB25" s="1"/>
      <c r="AC25" s="38"/>
      <c r="AD25" s="38"/>
      <c r="AE25" s="38"/>
      <c r="AF25" s="41"/>
      <c r="AG25" s="38"/>
      <c r="AH25" s="40"/>
      <c r="AI25" s="47"/>
    </row>
    <row r="26" spans="1:35" s="27" customFormat="1" ht="16.5" x14ac:dyDescent="0.2">
      <c r="A26" s="199" t="s">
        <v>13</v>
      </c>
      <c r="B26" s="161" t="s">
        <v>612</v>
      </c>
      <c r="C26" s="163" t="s">
        <v>613</v>
      </c>
      <c r="D26" s="200">
        <v>64386.85</v>
      </c>
      <c r="E26" s="90"/>
      <c r="F26" s="90"/>
      <c r="G26" s="90"/>
      <c r="H26" s="90"/>
      <c r="I26" s="90"/>
      <c r="J26" s="90"/>
      <c r="K26" s="90"/>
      <c r="L26" s="90"/>
      <c r="M26" s="90"/>
      <c r="N26" s="90"/>
      <c r="O26" s="90"/>
      <c r="P26" s="90"/>
      <c r="Q26" s="1"/>
      <c r="R26" s="1"/>
      <c r="S26" s="1"/>
      <c r="T26" s="1"/>
      <c r="U26" s="1"/>
      <c r="V26" s="1"/>
      <c r="W26" s="1"/>
      <c r="X26" s="1"/>
      <c r="Y26" s="1"/>
      <c r="Z26" s="1"/>
      <c r="AA26" s="1"/>
      <c r="AB26" s="1"/>
      <c r="AC26" s="38"/>
      <c r="AD26" s="38"/>
      <c r="AE26" s="38"/>
      <c r="AF26" s="41"/>
      <c r="AG26" s="38"/>
      <c r="AH26" s="40"/>
      <c r="AI26" s="47"/>
    </row>
    <row r="27" spans="1:35" s="27" customFormat="1" ht="16.5" x14ac:dyDescent="0.2">
      <c r="A27" s="199" t="s">
        <v>13</v>
      </c>
      <c r="B27" s="161" t="s">
        <v>614</v>
      </c>
      <c r="C27" s="163" t="s">
        <v>615</v>
      </c>
      <c r="D27" s="200">
        <v>90590.8</v>
      </c>
      <c r="E27" s="90"/>
      <c r="F27" s="90"/>
      <c r="G27" s="90"/>
      <c r="H27" s="90"/>
      <c r="I27" s="90"/>
      <c r="J27" s="90"/>
      <c r="K27" s="90"/>
      <c r="L27" s="90"/>
      <c r="M27" s="90"/>
      <c r="N27" s="90"/>
      <c r="O27" s="90"/>
      <c r="P27" s="90"/>
      <c r="Q27" s="1"/>
      <c r="R27" s="1"/>
      <c r="S27" s="1"/>
      <c r="T27" s="1"/>
      <c r="U27" s="1"/>
      <c r="V27" s="1"/>
      <c r="W27" s="1"/>
      <c r="X27" s="1"/>
      <c r="Y27" s="1"/>
      <c r="Z27" s="1"/>
      <c r="AA27" s="1"/>
      <c r="AB27" s="1"/>
      <c r="AC27" s="38"/>
      <c r="AD27" s="38"/>
      <c r="AE27" s="38"/>
      <c r="AF27" s="41"/>
      <c r="AG27" s="38"/>
      <c r="AH27" s="40"/>
      <c r="AI27" s="47"/>
    </row>
    <row r="28" spans="1:35" s="27" customFormat="1" ht="16.5" x14ac:dyDescent="0.2">
      <c r="A28" s="199" t="s">
        <v>13</v>
      </c>
      <c r="B28" s="161" t="s">
        <v>616</v>
      </c>
      <c r="C28" s="163" t="s">
        <v>617</v>
      </c>
      <c r="D28" s="200">
        <v>65135.54</v>
      </c>
      <c r="E28" s="90"/>
      <c r="F28" s="90"/>
      <c r="G28" s="90"/>
      <c r="H28" s="90"/>
      <c r="I28" s="90"/>
      <c r="J28" s="90"/>
      <c r="K28" s="90"/>
      <c r="L28" s="90"/>
      <c r="M28" s="90"/>
      <c r="N28" s="90"/>
      <c r="O28" s="90"/>
      <c r="P28" s="90"/>
      <c r="Q28" s="1"/>
      <c r="R28" s="1"/>
      <c r="S28" s="1"/>
      <c r="T28" s="1"/>
      <c r="U28" s="1"/>
      <c r="V28" s="1"/>
      <c r="W28" s="1"/>
      <c r="X28" s="1"/>
      <c r="Y28" s="1"/>
      <c r="Z28" s="1"/>
      <c r="AA28" s="1"/>
      <c r="AB28" s="1"/>
      <c r="AC28" s="38"/>
      <c r="AD28" s="38"/>
      <c r="AE28" s="38"/>
      <c r="AF28" s="41"/>
      <c r="AG28" s="38"/>
      <c r="AH28" s="40"/>
      <c r="AI28" s="47"/>
    </row>
    <row r="29" spans="1:35" s="27" customFormat="1" ht="16.5" x14ac:dyDescent="0.2">
      <c r="A29" s="199" t="s">
        <v>13</v>
      </c>
      <c r="B29" s="161" t="s">
        <v>618</v>
      </c>
      <c r="C29" s="163" t="s">
        <v>619</v>
      </c>
      <c r="D29" s="200">
        <v>313698.73</v>
      </c>
      <c r="E29" s="90"/>
      <c r="F29" s="90"/>
      <c r="G29" s="90"/>
      <c r="H29" s="90"/>
      <c r="I29" s="90"/>
      <c r="J29" s="90"/>
      <c r="K29" s="90"/>
      <c r="L29" s="90"/>
      <c r="M29" s="90"/>
      <c r="N29" s="90"/>
      <c r="O29" s="90"/>
      <c r="P29" s="90"/>
      <c r="Q29" s="1"/>
      <c r="R29" s="1"/>
      <c r="S29" s="1"/>
      <c r="T29" s="1"/>
      <c r="U29" s="1"/>
      <c r="V29" s="1"/>
      <c r="W29" s="1"/>
      <c r="X29" s="1"/>
      <c r="Y29" s="1"/>
      <c r="Z29" s="1"/>
      <c r="AA29" s="1"/>
      <c r="AB29" s="1"/>
      <c r="AC29" s="38"/>
      <c r="AD29" s="38"/>
      <c r="AE29" s="38"/>
      <c r="AF29" s="41"/>
      <c r="AG29" s="38"/>
      <c r="AH29" s="40"/>
      <c r="AI29" s="47"/>
    </row>
    <row r="30" spans="1:35" s="27" customFormat="1" ht="16.5" x14ac:dyDescent="0.2">
      <c r="A30" s="199" t="s">
        <v>14</v>
      </c>
      <c r="B30" s="161" t="s">
        <v>620</v>
      </c>
      <c r="C30" s="163" t="s">
        <v>621</v>
      </c>
      <c r="D30" s="200">
        <v>56301.06</v>
      </c>
      <c r="E30" s="90"/>
      <c r="F30" s="90"/>
      <c r="G30" s="90"/>
      <c r="H30" s="90"/>
      <c r="I30" s="90"/>
      <c r="J30" s="90"/>
      <c r="K30" s="90"/>
      <c r="L30" s="90"/>
      <c r="M30" s="90"/>
      <c r="N30" s="90"/>
      <c r="O30" s="90"/>
      <c r="P30" s="90"/>
      <c r="Q30" s="1"/>
      <c r="R30" s="1"/>
      <c r="S30" s="1"/>
      <c r="T30" s="1"/>
      <c r="U30" s="1"/>
      <c r="V30" s="1"/>
      <c r="W30" s="1"/>
      <c r="X30" s="1"/>
      <c r="Y30" s="1"/>
      <c r="Z30" s="1"/>
      <c r="AA30" s="1"/>
      <c r="AB30" s="1"/>
      <c r="AC30" s="38"/>
      <c r="AD30" s="38"/>
      <c r="AE30" s="38"/>
      <c r="AF30" s="41"/>
      <c r="AG30" s="38"/>
      <c r="AH30" s="40"/>
      <c r="AI30" s="47"/>
    </row>
    <row r="31" spans="1:35" s="27" customFormat="1" ht="16.5" x14ac:dyDescent="0.2">
      <c r="A31" s="199" t="s">
        <v>14</v>
      </c>
      <c r="B31" s="161" t="s">
        <v>622</v>
      </c>
      <c r="C31" s="163" t="s">
        <v>623</v>
      </c>
      <c r="D31" s="200">
        <v>318640.05</v>
      </c>
      <c r="E31" s="90"/>
      <c r="F31" s="90"/>
      <c r="G31" s="90"/>
      <c r="H31" s="90"/>
      <c r="I31" s="90"/>
      <c r="J31" s="90"/>
      <c r="K31" s="90"/>
      <c r="L31" s="90"/>
      <c r="M31" s="90"/>
      <c r="N31" s="90"/>
      <c r="O31" s="90"/>
      <c r="P31" s="90"/>
      <c r="Q31" s="1"/>
      <c r="R31" s="1"/>
      <c r="S31" s="1"/>
      <c r="T31" s="1"/>
      <c r="U31" s="1"/>
      <c r="V31" s="1"/>
      <c r="W31" s="1"/>
      <c r="X31" s="1"/>
      <c r="Y31" s="1"/>
      <c r="Z31" s="1"/>
      <c r="AA31" s="1"/>
      <c r="AB31" s="1"/>
      <c r="AC31" s="38"/>
      <c r="AD31" s="38"/>
      <c r="AE31" s="38"/>
      <c r="AF31" s="41"/>
      <c r="AG31" s="38"/>
      <c r="AH31" s="40"/>
      <c r="AI31" s="47"/>
    </row>
    <row r="32" spans="1:35" s="27" customFormat="1" ht="16.5" x14ac:dyDescent="0.2">
      <c r="A32" s="199" t="s">
        <v>14</v>
      </c>
      <c r="B32" s="161" t="s">
        <v>624</v>
      </c>
      <c r="C32" s="163" t="s">
        <v>625</v>
      </c>
      <c r="D32" s="200">
        <v>269526.36</v>
      </c>
      <c r="E32" s="90"/>
      <c r="F32" s="90"/>
      <c r="G32" s="90"/>
      <c r="H32" s="90"/>
      <c r="I32" s="90"/>
      <c r="J32" s="90"/>
      <c r="K32" s="90"/>
      <c r="L32" s="90"/>
      <c r="M32" s="90"/>
      <c r="N32" s="90"/>
      <c r="O32" s="90"/>
      <c r="P32" s="90"/>
      <c r="Q32" s="1"/>
      <c r="R32" s="1"/>
      <c r="S32" s="1"/>
      <c r="T32" s="1"/>
      <c r="U32" s="1"/>
      <c r="V32" s="1"/>
      <c r="W32" s="1"/>
      <c r="X32" s="1"/>
      <c r="Y32" s="1"/>
      <c r="Z32" s="1"/>
      <c r="AA32" s="1"/>
      <c r="AB32" s="1"/>
      <c r="AC32" s="38"/>
      <c r="AD32" s="38"/>
      <c r="AE32" s="38"/>
      <c r="AF32" s="41"/>
      <c r="AG32" s="38"/>
      <c r="AH32" s="40"/>
      <c r="AI32" s="47"/>
    </row>
    <row r="33" spans="1:35" s="27" customFormat="1" ht="16.5" x14ac:dyDescent="0.2">
      <c r="A33" s="199" t="s">
        <v>14</v>
      </c>
      <c r="B33" s="161" t="s">
        <v>626</v>
      </c>
      <c r="C33" s="163" t="s">
        <v>627</v>
      </c>
      <c r="D33" s="200">
        <v>65285.27</v>
      </c>
      <c r="E33" s="90"/>
      <c r="F33" s="90"/>
      <c r="G33" s="90"/>
      <c r="H33" s="90"/>
      <c r="I33" s="90"/>
      <c r="J33" s="90"/>
      <c r="K33" s="90"/>
      <c r="L33" s="90"/>
      <c r="M33" s="90"/>
      <c r="N33" s="90"/>
      <c r="O33" s="90"/>
      <c r="P33" s="90"/>
      <c r="Q33" s="1"/>
      <c r="R33" s="1"/>
      <c r="S33" s="1"/>
      <c r="T33" s="1"/>
      <c r="U33" s="1"/>
      <c r="V33" s="1"/>
      <c r="W33" s="1"/>
      <c r="X33" s="1"/>
      <c r="Y33" s="1"/>
      <c r="Z33" s="1"/>
      <c r="AA33" s="1"/>
      <c r="AB33" s="1"/>
      <c r="AC33" s="38"/>
      <c r="AD33" s="38"/>
      <c r="AE33" s="38"/>
      <c r="AF33" s="41"/>
      <c r="AG33" s="38"/>
      <c r="AH33" s="40"/>
      <c r="AI33" s="47"/>
    </row>
    <row r="34" spans="1:35" s="27" customFormat="1" ht="16.5" x14ac:dyDescent="0.2">
      <c r="A34" s="199" t="s">
        <v>14</v>
      </c>
      <c r="B34" s="161" t="s">
        <v>628</v>
      </c>
      <c r="C34" s="163" t="s">
        <v>629</v>
      </c>
      <c r="D34" s="200">
        <v>270125.31</v>
      </c>
      <c r="E34" s="90"/>
      <c r="F34" s="90"/>
      <c r="G34" s="90"/>
      <c r="H34" s="90"/>
      <c r="I34" s="90"/>
      <c r="J34" s="90"/>
      <c r="K34" s="90"/>
      <c r="L34" s="90"/>
      <c r="M34" s="90"/>
      <c r="N34" s="90"/>
      <c r="O34" s="90"/>
      <c r="P34" s="90"/>
      <c r="Q34" s="1"/>
      <c r="R34" s="1"/>
      <c r="S34" s="1"/>
      <c r="T34" s="1"/>
      <c r="U34" s="1"/>
      <c r="V34" s="1"/>
      <c r="W34" s="1"/>
      <c r="X34" s="1"/>
      <c r="Y34" s="1"/>
      <c r="Z34" s="1"/>
      <c r="AA34" s="1"/>
      <c r="AB34" s="1"/>
      <c r="AC34" s="38"/>
      <c r="AD34" s="38"/>
      <c r="AE34" s="38"/>
      <c r="AF34" s="41"/>
      <c r="AG34" s="38"/>
      <c r="AH34" s="40"/>
      <c r="AI34" s="47"/>
    </row>
    <row r="35" spans="1:35" s="27" customFormat="1" ht="16.5" x14ac:dyDescent="0.2">
      <c r="A35" s="199" t="s">
        <v>14</v>
      </c>
      <c r="B35" s="161" t="s">
        <v>630</v>
      </c>
      <c r="C35" s="163" t="s">
        <v>631</v>
      </c>
      <c r="D35" s="200">
        <v>319688.21000000002</v>
      </c>
      <c r="E35" s="90"/>
      <c r="F35" s="90"/>
      <c r="G35" s="90"/>
      <c r="H35" s="90"/>
      <c r="I35" s="90"/>
      <c r="J35" s="90"/>
      <c r="K35" s="90"/>
      <c r="L35" s="90"/>
      <c r="M35" s="90"/>
      <c r="N35" s="90"/>
      <c r="O35" s="90"/>
      <c r="P35" s="90"/>
      <c r="Q35" s="1"/>
      <c r="R35" s="1"/>
      <c r="S35" s="1"/>
      <c r="T35" s="1"/>
      <c r="U35" s="1"/>
      <c r="V35" s="1"/>
      <c r="W35" s="1"/>
      <c r="X35" s="1"/>
      <c r="Y35" s="1"/>
      <c r="Z35" s="1"/>
      <c r="AA35" s="1"/>
      <c r="AB35" s="1"/>
      <c r="AC35" s="38"/>
      <c r="AD35" s="38"/>
      <c r="AE35" s="38"/>
      <c r="AF35" s="41"/>
      <c r="AG35" s="38"/>
      <c r="AH35" s="40"/>
      <c r="AI35" s="47"/>
    </row>
    <row r="36" spans="1:35" s="27" customFormat="1" ht="47.25" x14ac:dyDescent="0.2">
      <c r="A36" s="199" t="s">
        <v>14</v>
      </c>
      <c r="B36" s="161" t="s">
        <v>632</v>
      </c>
      <c r="C36" s="163" t="s">
        <v>633</v>
      </c>
      <c r="D36" s="200">
        <v>259044.78</v>
      </c>
      <c r="E36" s="90"/>
      <c r="F36" s="90"/>
      <c r="G36" s="90"/>
      <c r="H36" s="90"/>
      <c r="I36" s="90"/>
      <c r="J36" s="90"/>
      <c r="K36" s="90"/>
      <c r="L36" s="90"/>
      <c r="M36" s="90"/>
      <c r="N36" s="90"/>
      <c r="O36" s="90"/>
      <c r="P36" s="90"/>
      <c r="Q36" s="1"/>
      <c r="R36" s="1"/>
      <c r="S36" s="1"/>
      <c r="T36" s="1"/>
      <c r="U36" s="1"/>
      <c r="V36" s="1"/>
      <c r="W36" s="1"/>
      <c r="X36" s="1"/>
      <c r="Y36" s="1"/>
      <c r="Z36" s="1"/>
      <c r="AA36" s="1"/>
      <c r="AB36" s="1"/>
      <c r="AC36" s="38"/>
      <c r="AD36" s="38"/>
      <c r="AE36" s="38"/>
      <c r="AF36" s="41"/>
      <c r="AG36" s="38"/>
      <c r="AH36" s="40"/>
      <c r="AI36" s="47"/>
    </row>
    <row r="37" spans="1:35" s="27" customFormat="1" ht="31.5" x14ac:dyDescent="0.2">
      <c r="A37" s="199" t="s">
        <v>14</v>
      </c>
      <c r="B37" s="161" t="s">
        <v>634</v>
      </c>
      <c r="C37" s="163" t="s">
        <v>635</v>
      </c>
      <c r="D37" s="200">
        <v>153480.29</v>
      </c>
      <c r="E37" s="90"/>
      <c r="F37" s="90"/>
      <c r="G37" s="90"/>
      <c r="H37" s="90"/>
      <c r="I37" s="90"/>
      <c r="J37" s="90"/>
      <c r="K37" s="90"/>
      <c r="L37" s="90"/>
      <c r="M37" s="90"/>
      <c r="N37" s="90"/>
      <c r="O37" s="90"/>
      <c r="P37" s="90"/>
      <c r="Q37" s="1"/>
      <c r="R37" s="1"/>
      <c r="S37" s="1"/>
      <c r="T37" s="1"/>
      <c r="U37" s="1"/>
      <c r="V37" s="1"/>
      <c r="W37" s="1"/>
      <c r="X37" s="1"/>
      <c r="Y37" s="1"/>
      <c r="Z37" s="1"/>
      <c r="AA37" s="1"/>
      <c r="AB37" s="1"/>
      <c r="AC37" s="38"/>
      <c r="AD37" s="38"/>
      <c r="AE37" s="38"/>
      <c r="AF37" s="41"/>
      <c r="AG37" s="38"/>
      <c r="AH37" s="40"/>
      <c r="AI37" s="47"/>
    </row>
    <row r="38" spans="1:35" s="27" customFormat="1" ht="47.25" x14ac:dyDescent="0.2">
      <c r="A38" s="199" t="s">
        <v>14</v>
      </c>
      <c r="B38" s="161" t="s">
        <v>636</v>
      </c>
      <c r="C38" s="163" t="s">
        <v>637</v>
      </c>
      <c r="D38" s="200">
        <v>592957.99</v>
      </c>
      <c r="E38" s="90"/>
      <c r="F38" s="90"/>
      <c r="G38" s="90"/>
      <c r="H38" s="90"/>
      <c r="I38" s="90"/>
      <c r="J38" s="90"/>
      <c r="K38" s="90"/>
      <c r="L38" s="90"/>
      <c r="M38" s="90"/>
      <c r="N38" s="90"/>
      <c r="O38" s="90"/>
      <c r="P38" s="90"/>
      <c r="Q38" s="1"/>
      <c r="R38" s="1"/>
      <c r="S38" s="1"/>
      <c r="T38" s="1"/>
      <c r="U38" s="1"/>
      <c r="V38" s="1"/>
      <c r="W38" s="1"/>
      <c r="X38" s="1"/>
      <c r="Y38" s="1"/>
      <c r="Z38" s="1"/>
      <c r="AA38" s="1"/>
      <c r="AB38" s="1"/>
      <c r="AC38" s="38"/>
      <c r="AD38" s="38"/>
      <c r="AE38" s="38"/>
      <c r="AF38" s="41"/>
      <c r="AG38" s="38"/>
      <c r="AH38" s="40"/>
      <c r="AI38" s="47"/>
    </row>
    <row r="39" spans="1:35" s="27" customFormat="1" ht="16.5" x14ac:dyDescent="0.2">
      <c r="A39" s="199" t="s">
        <v>14</v>
      </c>
      <c r="B39" s="161" t="s">
        <v>638</v>
      </c>
      <c r="C39" s="163" t="s">
        <v>639</v>
      </c>
      <c r="D39" s="200">
        <v>585471.14</v>
      </c>
      <c r="E39" s="90"/>
      <c r="F39" s="90"/>
      <c r="G39" s="90"/>
      <c r="H39" s="90"/>
      <c r="I39" s="90"/>
      <c r="J39" s="90"/>
      <c r="K39" s="90"/>
      <c r="L39" s="90"/>
      <c r="M39" s="90"/>
      <c r="N39" s="90"/>
      <c r="O39" s="90"/>
      <c r="P39" s="90"/>
      <c r="Q39" s="1"/>
      <c r="R39" s="1"/>
      <c r="S39" s="1"/>
      <c r="T39" s="1"/>
      <c r="U39" s="1"/>
      <c r="V39" s="1"/>
      <c r="W39" s="1"/>
      <c r="X39" s="1"/>
      <c r="Y39" s="1"/>
      <c r="Z39" s="1"/>
      <c r="AA39" s="1"/>
      <c r="AB39" s="1"/>
      <c r="AC39" s="38"/>
      <c r="AD39" s="38"/>
      <c r="AE39" s="38"/>
      <c r="AF39" s="41"/>
      <c r="AG39" s="38"/>
      <c r="AH39" s="40"/>
      <c r="AI39" s="47"/>
    </row>
    <row r="40" spans="1:35" s="27" customFormat="1" ht="31.5" x14ac:dyDescent="0.2">
      <c r="A40" s="199" t="s">
        <v>14</v>
      </c>
      <c r="B40" s="161" t="s">
        <v>640</v>
      </c>
      <c r="C40" s="163" t="s">
        <v>641</v>
      </c>
      <c r="D40" s="200">
        <v>425252.7</v>
      </c>
      <c r="E40" s="90"/>
      <c r="F40" s="90"/>
      <c r="G40" s="90"/>
      <c r="H40" s="90"/>
      <c r="I40" s="90"/>
      <c r="J40" s="90"/>
      <c r="K40" s="90"/>
      <c r="L40" s="90"/>
      <c r="M40" s="90"/>
      <c r="N40" s="90"/>
      <c r="O40" s="90"/>
      <c r="P40" s="90"/>
      <c r="Q40" s="1"/>
      <c r="R40" s="1"/>
      <c r="S40" s="1"/>
      <c r="T40" s="1"/>
      <c r="U40" s="1"/>
      <c r="V40" s="1"/>
      <c r="W40" s="1"/>
      <c r="X40" s="1"/>
      <c r="Y40" s="1"/>
      <c r="Z40" s="1"/>
      <c r="AA40" s="1"/>
      <c r="AB40" s="1"/>
      <c r="AC40" s="38"/>
      <c r="AD40" s="38"/>
      <c r="AE40" s="38"/>
      <c r="AF40" s="41"/>
      <c r="AG40" s="38"/>
      <c r="AH40" s="40"/>
      <c r="AI40" s="47"/>
    </row>
    <row r="41" spans="1:35" s="27" customFormat="1" ht="16.5" x14ac:dyDescent="0.2">
      <c r="A41" s="199" t="s">
        <v>2</v>
      </c>
      <c r="B41" s="161" t="s">
        <v>642</v>
      </c>
      <c r="C41" s="163" t="s">
        <v>643</v>
      </c>
      <c r="D41" s="200">
        <v>128773.7</v>
      </c>
      <c r="E41" s="90"/>
      <c r="F41" s="90"/>
      <c r="G41" s="90"/>
      <c r="H41" s="90"/>
      <c r="I41" s="90"/>
      <c r="J41" s="90"/>
      <c r="K41" s="90"/>
      <c r="L41" s="90"/>
      <c r="M41" s="90"/>
      <c r="N41" s="90"/>
      <c r="O41" s="90"/>
      <c r="P41" s="90"/>
      <c r="Q41" s="1"/>
      <c r="R41" s="1"/>
      <c r="S41" s="1"/>
      <c r="T41" s="1"/>
      <c r="U41" s="1"/>
      <c r="V41" s="1"/>
      <c r="W41" s="1"/>
      <c r="X41" s="1"/>
      <c r="Y41" s="1"/>
      <c r="Z41" s="1"/>
      <c r="AA41" s="1"/>
      <c r="AB41" s="1"/>
      <c r="AC41" s="38"/>
      <c r="AD41" s="38"/>
      <c r="AE41" s="38"/>
      <c r="AF41" s="41"/>
      <c r="AG41" s="38"/>
      <c r="AH41" s="40"/>
      <c r="AI41" s="47"/>
    </row>
    <row r="42" spans="1:35" s="27" customFormat="1" ht="16.5" x14ac:dyDescent="0.2">
      <c r="A42" s="199" t="s">
        <v>2</v>
      </c>
      <c r="B42" s="161" t="s">
        <v>644</v>
      </c>
      <c r="C42" s="163" t="s">
        <v>645</v>
      </c>
      <c r="D42" s="200">
        <v>55402.64</v>
      </c>
      <c r="E42" s="90"/>
      <c r="F42" s="90"/>
      <c r="G42" s="90"/>
      <c r="H42" s="90"/>
      <c r="I42" s="90"/>
      <c r="J42" s="90"/>
      <c r="K42" s="90"/>
      <c r="L42" s="90"/>
      <c r="M42" s="90"/>
      <c r="N42" s="90"/>
      <c r="O42" s="90"/>
      <c r="P42" s="90"/>
      <c r="Q42" s="1"/>
      <c r="R42" s="1"/>
      <c r="S42" s="1"/>
      <c r="T42" s="1"/>
      <c r="U42" s="1"/>
      <c r="V42" s="1"/>
      <c r="W42" s="1"/>
      <c r="X42" s="1"/>
      <c r="Y42" s="1"/>
      <c r="Z42" s="1"/>
      <c r="AA42" s="1"/>
      <c r="AB42" s="1"/>
      <c r="AC42" s="38"/>
      <c r="AD42" s="38"/>
      <c r="AE42" s="38"/>
      <c r="AF42" s="41"/>
      <c r="AG42" s="38"/>
      <c r="AH42" s="40"/>
      <c r="AI42" s="47"/>
    </row>
    <row r="43" spans="1:35" s="27" customFormat="1" ht="16.5" x14ac:dyDescent="0.2">
      <c r="A43" s="199" t="s">
        <v>2</v>
      </c>
      <c r="B43" s="161" t="s">
        <v>646</v>
      </c>
      <c r="C43" s="163" t="s">
        <v>647</v>
      </c>
      <c r="D43" s="200">
        <v>23142.06</v>
      </c>
      <c r="E43" s="90"/>
      <c r="F43" s="90"/>
      <c r="G43" s="90"/>
      <c r="H43" s="90"/>
      <c r="I43" s="90"/>
      <c r="J43" s="90"/>
      <c r="K43" s="90"/>
      <c r="L43" s="90"/>
      <c r="M43" s="90"/>
      <c r="N43" s="90"/>
      <c r="O43" s="90"/>
      <c r="P43" s="90"/>
      <c r="Q43" s="1"/>
      <c r="R43" s="1"/>
      <c r="S43" s="1"/>
      <c r="T43" s="1"/>
      <c r="U43" s="1"/>
      <c r="V43" s="1"/>
      <c r="W43" s="1"/>
      <c r="X43" s="1"/>
      <c r="Y43" s="1"/>
      <c r="Z43" s="1"/>
      <c r="AA43" s="1"/>
      <c r="AB43" s="1"/>
      <c r="AC43" s="38"/>
      <c r="AD43" s="38"/>
      <c r="AE43" s="38"/>
      <c r="AF43" s="41"/>
      <c r="AG43" s="38"/>
      <c r="AH43" s="40"/>
      <c r="AI43" s="47"/>
    </row>
    <row r="44" spans="1:35" s="27" customFormat="1" ht="16.5" x14ac:dyDescent="0.2">
      <c r="A44" s="199" t="s">
        <v>648</v>
      </c>
      <c r="B44" s="161" t="s">
        <v>649</v>
      </c>
      <c r="C44" s="163" t="s">
        <v>650</v>
      </c>
      <c r="D44" s="200">
        <v>137757.92000000001</v>
      </c>
      <c r="E44" s="90"/>
      <c r="F44" s="90"/>
      <c r="G44" s="90"/>
      <c r="H44" s="90"/>
      <c r="I44" s="90"/>
      <c r="J44" s="90"/>
      <c r="K44" s="90"/>
      <c r="L44" s="90"/>
      <c r="M44" s="90"/>
      <c r="N44" s="90"/>
      <c r="O44" s="90"/>
      <c r="P44" s="90"/>
      <c r="Q44" s="1"/>
      <c r="R44" s="1"/>
      <c r="S44" s="1"/>
      <c r="T44" s="1"/>
      <c r="U44" s="1"/>
      <c r="V44" s="1"/>
      <c r="W44" s="1"/>
      <c r="X44" s="1"/>
      <c r="Y44" s="1"/>
      <c r="Z44" s="1"/>
      <c r="AA44" s="1"/>
      <c r="AB44" s="1"/>
      <c r="AC44" s="38"/>
      <c r="AD44" s="38"/>
      <c r="AE44" s="38"/>
      <c r="AF44" s="41"/>
      <c r="AG44" s="38"/>
      <c r="AH44" s="40"/>
      <c r="AI44" s="47"/>
    </row>
    <row r="45" spans="1:35" s="27" customFormat="1" ht="47.25" x14ac:dyDescent="0.2">
      <c r="A45" s="199" t="s">
        <v>651</v>
      </c>
      <c r="B45" s="161" t="s">
        <v>652</v>
      </c>
      <c r="C45" s="163" t="s">
        <v>653</v>
      </c>
      <c r="D45" s="200">
        <v>327175.05</v>
      </c>
      <c r="E45" s="90"/>
      <c r="F45" s="90"/>
      <c r="G45" s="90"/>
      <c r="H45" s="90"/>
      <c r="I45" s="90"/>
      <c r="J45" s="90"/>
      <c r="K45" s="90"/>
      <c r="L45" s="90"/>
      <c r="M45" s="90"/>
      <c r="N45" s="90"/>
      <c r="O45" s="90"/>
      <c r="P45" s="90"/>
      <c r="Q45" s="1"/>
      <c r="R45" s="1"/>
      <c r="S45" s="1"/>
      <c r="T45" s="1"/>
      <c r="U45" s="1"/>
      <c r="V45" s="1"/>
      <c r="W45" s="1"/>
      <c r="X45" s="1"/>
      <c r="Y45" s="1"/>
      <c r="Z45" s="1"/>
      <c r="AA45" s="1"/>
      <c r="AB45" s="1"/>
      <c r="AC45" s="38"/>
      <c r="AD45" s="38"/>
      <c r="AE45" s="38"/>
      <c r="AF45" s="41"/>
      <c r="AG45" s="38"/>
      <c r="AH45" s="40"/>
      <c r="AI45" s="47"/>
    </row>
    <row r="46" spans="1:35" s="27" customFormat="1" ht="16.5" x14ac:dyDescent="0.2">
      <c r="A46" s="199" t="s">
        <v>654</v>
      </c>
      <c r="B46" s="161" t="s">
        <v>655</v>
      </c>
      <c r="C46" s="163" t="s">
        <v>656</v>
      </c>
      <c r="D46" s="200">
        <v>72622.38</v>
      </c>
      <c r="E46" s="90"/>
      <c r="F46" s="90"/>
      <c r="G46" s="90"/>
      <c r="H46" s="90"/>
      <c r="I46" s="90"/>
      <c r="J46" s="90"/>
      <c r="K46" s="90"/>
      <c r="L46" s="90"/>
      <c r="M46" s="90"/>
      <c r="N46" s="90"/>
      <c r="O46" s="90"/>
      <c r="P46" s="90"/>
      <c r="Q46" s="1"/>
      <c r="R46" s="1"/>
      <c r="S46" s="1"/>
      <c r="T46" s="1"/>
      <c r="U46" s="1"/>
      <c r="V46" s="1"/>
      <c r="W46" s="1"/>
      <c r="X46" s="1"/>
      <c r="Y46" s="1"/>
      <c r="Z46" s="1"/>
      <c r="AA46" s="1"/>
      <c r="AB46" s="1"/>
      <c r="AC46" s="38"/>
      <c r="AD46" s="38"/>
      <c r="AE46" s="38"/>
      <c r="AF46" s="41"/>
      <c r="AG46" s="38"/>
      <c r="AH46" s="40"/>
      <c r="AI46" s="47"/>
    </row>
    <row r="47" spans="1:35" s="27" customFormat="1" ht="16.5" x14ac:dyDescent="0.2">
      <c r="A47" s="199" t="s">
        <v>654</v>
      </c>
      <c r="B47" s="161" t="s">
        <v>657</v>
      </c>
      <c r="C47" s="163" t="s">
        <v>658</v>
      </c>
      <c r="D47" s="200">
        <v>83103.960000000006</v>
      </c>
      <c r="E47" s="90"/>
      <c r="F47" s="90"/>
      <c r="G47" s="90"/>
      <c r="H47" s="90"/>
      <c r="I47" s="90"/>
      <c r="J47" s="90"/>
      <c r="K47" s="90"/>
      <c r="L47" s="90"/>
      <c r="M47" s="90"/>
      <c r="N47" s="90"/>
      <c r="O47" s="90"/>
      <c r="P47" s="90"/>
      <c r="Q47" s="1"/>
      <c r="R47" s="1"/>
      <c r="S47" s="1"/>
      <c r="T47" s="1"/>
      <c r="U47" s="1"/>
      <c r="V47" s="1"/>
      <c r="W47" s="1"/>
      <c r="X47" s="1"/>
      <c r="Y47" s="1"/>
      <c r="Z47" s="1"/>
      <c r="AA47" s="1"/>
      <c r="AB47" s="1"/>
      <c r="AC47" s="38"/>
      <c r="AD47" s="38"/>
      <c r="AE47" s="38"/>
      <c r="AF47" s="41"/>
      <c r="AG47" s="38"/>
      <c r="AH47" s="40"/>
      <c r="AI47" s="47"/>
    </row>
    <row r="48" spans="1:35" s="27" customFormat="1" ht="16.5" x14ac:dyDescent="0.2">
      <c r="A48" s="199" t="s">
        <v>654</v>
      </c>
      <c r="B48" s="161" t="s">
        <v>659</v>
      </c>
      <c r="C48" s="163" t="s">
        <v>660</v>
      </c>
      <c r="D48" s="200">
        <v>147490.81</v>
      </c>
      <c r="E48" s="90"/>
      <c r="F48" s="90"/>
      <c r="G48" s="90"/>
      <c r="H48" s="90"/>
      <c r="I48" s="90"/>
      <c r="J48" s="90"/>
      <c r="K48" s="90"/>
      <c r="L48" s="90"/>
      <c r="M48" s="90"/>
      <c r="N48" s="90"/>
      <c r="O48" s="90"/>
      <c r="P48" s="90"/>
      <c r="Q48" s="1"/>
      <c r="R48" s="1"/>
      <c r="S48" s="1"/>
      <c r="T48" s="1"/>
      <c r="U48" s="1"/>
      <c r="V48" s="1"/>
      <c r="W48" s="1"/>
      <c r="X48" s="1"/>
      <c r="Y48" s="1"/>
      <c r="Z48" s="1"/>
      <c r="AA48" s="1"/>
      <c r="AB48" s="1"/>
      <c r="AC48" s="38"/>
      <c r="AD48" s="38"/>
      <c r="AE48" s="38"/>
      <c r="AF48" s="41"/>
      <c r="AG48" s="38"/>
      <c r="AH48" s="40"/>
      <c r="AI48" s="47"/>
    </row>
    <row r="49" spans="1:35" s="27" customFormat="1" ht="16.5" x14ac:dyDescent="0.2">
      <c r="A49" s="199" t="s">
        <v>654</v>
      </c>
      <c r="B49" s="161" t="s">
        <v>661</v>
      </c>
      <c r="C49" s="163" t="s">
        <v>662</v>
      </c>
      <c r="D49" s="200">
        <v>208134.24</v>
      </c>
      <c r="E49" s="90"/>
      <c r="F49" s="90"/>
      <c r="G49" s="90"/>
      <c r="H49" s="90"/>
      <c r="I49" s="90"/>
      <c r="J49" s="90"/>
      <c r="K49" s="90"/>
      <c r="L49" s="90"/>
      <c r="M49" s="90"/>
      <c r="N49" s="90"/>
      <c r="O49" s="90"/>
      <c r="P49" s="90"/>
      <c r="Q49" s="1"/>
      <c r="R49" s="1"/>
      <c r="S49" s="1"/>
      <c r="T49" s="1"/>
      <c r="U49" s="1"/>
      <c r="V49" s="1"/>
      <c r="W49" s="1"/>
      <c r="X49" s="1"/>
      <c r="Y49" s="1"/>
      <c r="Z49" s="1"/>
      <c r="AA49" s="1"/>
      <c r="AB49" s="1"/>
      <c r="AC49" s="38"/>
      <c r="AD49" s="38"/>
      <c r="AE49" s="38"/>
      <c r="AF49" s="41"/>
      <c r="AG49" s="38"/>
      <c r="AH49" s="40"/>
      <c r="AI49" s="47"/>
    </row>
    <row r="50" spans="1:35" s="27" customFormat="1" ht="31.5" x14ac:dyDescent="0.2">
      <c r="A50" s="199" t="s">
        <v>654</v>
      </c>
      <c r="B50" s="161" t="s">
        <v>663</v>
      </c>
      <c r="C50" s="163" t="s">
        <v>664</v>
      </c>
      <c r="D50" s="200">
        <v>86098.7</v>
      </c>
      <c r="E50" s="90"/>
      <c r="F50" s="90"/>
      <c r="G50" s="90"/>
      <c r="H50" s="90"/>
      <c r="I50" s="90"/>
      <c r="J50" s="90"/>
      <c r="K50" s="90"/>
      <c r="L50" s="90"/>
      <c r="M50" s="90"/>
      <c r="N50" s="90"/>
      <c r="O50" s="90"/>
      <c r="P50" s="90"/>
      <c r="Q50" s="1"/>
      <c r="R50" s="1"/>
      <c r="S50" s="1"/>
      <c r="T50" s="1"/>
      <c r="U50" s="1"/>
      <c r="V50" s="1"/>
      <c r="W50" s="1"/>
      <c r="X50" s="1"/>
      <c r="Y50" s="1"/>
      <c r="Z50" s="1"/>
      <c r="AA50" s="1"/>
      <c r="AB50" s="1"/>
      <c r="AC50" s="38"/>
      <c r="AD50" s="38"/>
      <c r="AE50" s="38"/>
      <c r="AF50" s="41"/>
      <c r="AG50" s="38"/>
      <c r="AH50" s="40"/>
      <c r="AI50" s="47"/>
    </row>
    <row r="51" spans="1:35" s="27" customFormat="1" ht="31.5" x14ac:dyDescent="0.2">
      <c r="A51" s="199" t="s">
        <v>654</v>
      </c>
      <c r="B51" s="161" t="s">
        <v>665</v>
      </c>
      <c r="C51" s="163" t="s">
        <v>666</v>
      </c>
      <c r="D51" s="200">
        <v>91339.49</v>
      </c>
      <c r="E51" s="90"/>
      <c r="F51" s="90"/>
      <c r="G51" s="90"/>
      <c r="H51" s="90"/>
      <c r="I51" s="90"/>
      <c r="J51" s="90"/>
      <c r="K51" s="90"/>
      <c r="L51" s="90"/>
      <c r="M51" s="90"/>
      <c r="N51" s="90"/>
      <c r="O51" s="90"/>
      <c r="P51" s="90"/>
      <c r="Q51" s="1"/>
      <c r="R51" s="1"/>
      <c r="S51" s="1"/>
      <c r="T51" s="1"/>
      <c r="U51" s="1"/>
      <c r="V51" s="1"/>
      <c r="W51" s="1"/>
      <c r="X51" s="1"/>
      <c r="Y51" s="1"/>
      <c r="Z51" s="1"/>
      <c r="AA51" s="1"/>
      <c r="AB51" s="1"/>
      <c r="AC51" s="38"/>
      <c r="AD51" s="38"/>
      <c r="AE51" s="38"/>
      <c r="AF51" s="41"/>
      <c r="AG51" s="38"/>
      <c r="AH51" s="40"/>
      <c r="AI51" s="47"/>
    </row>
    <row r="52" spans="1:35" s="27" customFormat="1" ht="31.5" x14ac:dyDescent="0.2">
      <c r="A52" s="199" t="s">
        <v>654</v>
      </c>
      <c r="B52" s="161" t="s">
        <v>667</v>
      </c>
      <c r="C52" s="163" t="s">
        <v>668</v>
      </c>
      <c r="D52" s="200">
        <v>133265.81</v>
      </c>
      <c r="E52" s="90"/>
      <c r="F52" s="90"/>
      <c r="G52" s="90"/>
      <c r="H52" s="90"/>
      <c r="I52" s="90"/>
      <c r="J52" s="90"/>
      <c r="K52" s="90"/>
      <c r="L52" s="90"/>
      <c r="M52" s="90"/>
      <c r="N52" s="90"/>
      <c r="O52" s="90"/>
      <c r="P52" s="90"/>
      <c r="Q52" s="1"/>
      <c r="R52" s="1"/>
      <c r="S52" s="1"/>
      <c r="T52" s="1"/>
      <c r="U52" s="1"/>
      <c r="V52" s="1"/>
      <c r="W52" s="1"/>
      <c r="X52" s="1"/>
      <c r="Y52" s="1"/>
      <c r="Z52" s="1"/>
      <c r="AA52" s="1"/>
      <c r="AB52" s="1"/>
      <c r="AC52" s="38"/>
      <c r="AD52" s="38"/>
      <c r="AE52" s="38"/>
      <c r="AF52" s="41"/>
      <c r="AG52" s="38"/>
      <c r="AH52" s="40"/>
      <c r="AI52" s="47"/>
    </row>
    <row r="53" spans="1:35" s="27" customFormat="1" ht="31.5" x14ac:dyDescent="0.2">
      <c r="A53" s="199" t="s">
        <v>654</v>
      </c>
      <c r="B53" s="161" t="s">
        <v>669</v>
      </c>
      <c r="C53" s="163" t="s">
        <v>670</v>
      </c>
      <c r="D53" s="200">
        <v>166956.60999999999</v>
      </c>
      <c r="E53" s="90"/>
      <c r="F53" s="90"/>
      <c r="G53" s="90"/>
      <c r="H53" s="90"/>
      <c r="I53" s="90"/>
      <c r="J53" s="90"/>
      <c r="K53" s="90"/>
      <c r="L53" s="90"/>
      <c r="M53" s="90"/>
      <c r="N53" s="90"/>
      <c r="O53" s="90"/>
      <c r="P53" s="90"/>
      <c r="Q53" s="1"/>
      <c r="R53" s="1"/>
      <c r="S53" s="1"/>
      <c r="T53" s="1"/>
      <c r="U53" s="1"/>
      <c r="V53" s="1"/>
      <c r="W53" s="1"/>
      <c r="X53" s="1"/>
      <c r="Y53" s="1"/>
      <c r="Z53" s="1"/>
      <c r="AA53" s="1"/>
      <c r="AB53" s="1"/>
      <c r="AC53" s="38"/>
      <c r="AD53" s="38"/>
      <c r="AE53" s="38"/>
      <c r="AF53" s="41"/>
      <c r="AG53" s="38"/>
      <c r="AH53" s="40"/>
      <c r="AI53" s="47"/>
    </row>
    <row r="54" spans="1:35" s="27" customFormat="1" ht="31.5" x14ac:dyDescent="0.2">
      <c r="A54" s="199" t="s">
        <v>654</v>
      </c>
      <c r="B54" s="161" t="s">
        <v>671</v>
      </c>
      <c r="C54" s="163" t="s">
        <v>672</v>
      </c>
      <c r="D54" s="200">
        <v>176689.5</v>
      </c>
      <c r="E54" s="90"/>
      <c r="F54" s="90"/>
      <c r="G54" s="90"/>
      <c r="H54" s="90"/>
      <c r="I54" s="90"/>
      <c r="J54" s="90"/>
      <c r="K54" s="90"/>
      <c r="L54" s="90"/>
      <c r="M54" s="90"/>
      <c r="N54" s="90"/>
      <c r="O54" s="90"/>
      <c r="P54" s="90"/>
      <c r="Q54" s="1"/>
      <c r="R54" s="1"/>
      <c r="S54" s="1"/>
      <c r="T54" s="1"/>
      <c r="U54" s="1"/>
      <c r="V54" s="1"/>
      <c r="W54" s="1"/>
      <c r="X54" s="1"/>
      <c r="Y54" s="1"/>
      <c r="Z54" s="1"/>
      <c r="AA54" s="1"/>
      <c r="AB54" s="1"/>
      <c r="AC54" s="38"/>
      <c r="AD54" s="38"/>
      <c r="AE54" s="38"/>
      <c r="AF54" s="41"/>
      <c r="AG54" s="38"/>
      <c r="AH54" s="40"/>
      <c r="AI54" s="47"/>
    </row>
    <row r="55" spans="1:35" s="27" customFormat="1" ht="31.5" x14ac:dyDescent="0.2">
      <c r="A55" s="199" t="s">
        <v>654</v>
      </c>
      <c r="B55" s="161" t="s">
        <v>673</v>
      </c>
      <c r="C55" s="163" t="s">
        <v>674</v>
      </c>
      <c r="D55" s="200">
        <v>320436.89</v>
      </c>
      <c r="E55" s="90"/>
      <c r="F55" s="90"/>
      <c r="G55" s="90"/>
      <c r="H55" s="90"/>
      <c r="I55" s="90"/>
      <c r="J55" s="90"/>
      <c r="K55" s="90"/>
      <c r="L55" s="90"/>
      <c r="M55" s="90"/>
      <c r="N55" s="90"/>
      <c r="O55" s="90"/>
      <c r="P55" s="90"/>
      <c r="Q55" s="1"/>
      <c r="R55" s="1"/>
      <c r="S55" s="1"/>
      <c r="T55" s="1"/>
      <c r="U55" s="1"/>
      <c r="V55" s="1"/>
      <c r="W55" s="1"/>
      <c r="X55" s="1"/>
      <c r="Y55" s="1"/>
      <c r="Z55" s="1"/>
      <c r="AA55" s="1"/>
      <c r="AB55" s="1"/>
      <c r="AC55" s="38"/>
      <c r="AD55" s="38"/>
      <c r="AE55" s="38"/>
      <c r="AF55" s="41"/>
      <c r="AG55" s="38"/>
      <c r="AH55" s="40"/>
      <c r="AI55" s="47"/>
    </row>
    <row r="56" spans="1:35" s="27" customFormat="1" ht="16.5" x14ac:dyDescent="0.2">
      <c r="A56" s="199" t="s">
        <v>15</v>
      </c>
      <c r="B56" s="161" t="s">
        <v>675</v>
      </c>
      <c r="C56" s="163" t="s">
        <v>676</v>
      </c>
      <c r="D56" s="200">
        <v>242948.06</v>
      </c>
      <c r="E56" s="90"/>
      <c r="F56" s="90"/>
      <c r="G56" s="90"/>
      <c r="H56" s="90"/>
      <c r="I56" s="90"/>
      <c r="J56" s="90"/>
      <c r="K56" s="90"/>
      <c r="L56" s="90"/>
      <c r="M56" s="90"/>
      <c r="N56" s="90"/>
      <c r="O56" s="90"/>
      <c r="P56" s="90"/>
      <c r="Q56" s="1"/>
      <c r="R56" s="1"/>
      <c r="S56" s="1"/>
      <c r="T56" s="1"/>
      <c r="U56" s="1"/>
      <c r="V56" s="1"/>
      <c r="W56" s="1"/>
      <c r="X56" s="1"/>
      <c r="Y56" s="1"/>
      <c r="Z56" s="1"/>
      <c r="AA56" s="1"/>
      <c r="AB56" s="1"/>
      <c r="AC56" s="38"/>
      <c r="AD56" s="38"/>
      <c r="AE56" s="38"/>
      <c r="AF56" s="41"/>
      <c r="AG56" s="38"/>
      <c r="AH56" s="40"/>
      <c r="AI56" s="47"/>
    </row>
    <row r="57" spans="1:35" s="27" customFormat="1" ht="16.5" x14ac:dyDescent="0.2">
      <c r="A57" s="199" t="s">
        <v>15</v>
      </c>
      <c r="B57" s="161" t="s">
        <v>677</v>
      </c>
      <c r="C57" s="163" t="s">
        <v>678</v>
      </c>
      <c r="D57" s="200">
        <v>438953.62</v>
      </c>
      <c r="E57" s="90"/>
      <c r="F57" s="90"/>
      <c r="G57" s="90"/>
      <c r="H57" s="90"/>
      <c r="I57" s="90"/>
      <c r="J57" s="90"/>
      <c r="K57" s="90"/>
      <c r="L57" s="90"/>
      <c r="M57" s="90"/>
      <c r="N57" s="90"/>
      <c r="O57" s="90"/>
      <c r="P57" s="90"/>
      <c r="Q57" s="1"/>
      <c r="R57" s="1"/>
      <c r="S57" s="1"/>
      <c r="T57" s="1"/>
      <c r="U57" s="1"/>
      <c r="V57" s="1"/>
      <c r="W57" s="1"/>
      <c r="X57" s="1"/>
      <c r="Y57" s="1"/>
      <c r="Z57" s="1"/>
      <c r="AA57" s="1"/>
      <c r="AB57" s="1"/>
      <c r="AC57" s="38"/>
      <c r="AD57" s="38"/>
      <c r="AE57" s="38"/>
      <c r="AF57" s="41"/>
      <c r="AG57" s="38"/>
      <c r="AH57" s="40"/>
      <c r="AI57" s="47"/>
    </row>
    <row r="58" spans="1:35" s="27" customFormat="1" ht="16.5" x14ac:dyDescent="0.2">
      <c r="A58" s="199" t="s">
        <v>15</v>
      </c>
      <c r="B58" s="161" t="s">
        <v>679</v>
      </c>
      <c r="C58" s="163" t="s">
        <v>680</v>
      </c>
      <c r="D58" s="200">
        <v>63413.56</v>
      </c>
      <c r="E58" s="90"/>
      <c r="F58" s="90"/>
      <c r="G58" s="90"/>
      <c r="H58" s="90"/>
      <c r="I58" s="90"/>
      <c r="J58" s="90"/>
      <c r="K58" s="90"/>
      <c r="L58" s="90"/>
      <c r="M58" s="90"/>
      <c r="N58" s="90"/>
      <c r="O58" s="90"/>
      <c r="P58" s="90"/>
      <c r="Q58" s="1"/>
      <c r="R58" s="1"/>
      <c r="S58" s="1"/>
      <c r="T58" s="1"/>
      <c r="U58" s="1"/>
      <c r="V58" s="1"/>
      <c r="W58" s="1"/>
      <c r="X58" s="1"/>
      <c r="Y58" s="1"/>
      <c r="Z58" s="1"/>
      <c r="AA58" s="1"/>
      <c r="AB58" s="1"/>
      <c r="AC58" s="38"/>
      <c r="AD58" s="38"/>
      <c r="AE58" s="38"/>
      <c r="AF58" s="41"/>
      <c r="AG58" s="38"/>
      <c r="AH58" s="40"/>
      <c r="AI58" s="47"/>
    </row>
    <row r="59" spans="1:35" s="27" customFormat="1" ht="16.5" x14ac:dyDescent="0.2">
      <c r="A59" s="199" t="s">
        <v>15</v>
      </c>
      <c r="B59" s="161" t="s">
        <v>681</v>
      </c>
      <c r="C59" s="163" t="s">
        <v>682</v>
      </c>
      <c r="D59" s="200">
        <v>79884.62</v>
      </c>
      <c r="E59" s="90"/>
      <c r="F59" s="90"/>
      <c r="G59" s="90"/>
      <c r="H59" s="90"/>
      <c r="I59" s="90"/>
      <c r="J59" s="90"/>
      <c r="K59" s="90"/>
      <c r="L59" s="90"/>
      <c r="M59" s="90"/>
      <c r="N59" s="90"/>
      <c r="O59" s="90"/>
      <c r="P59" s="90"/>
      <c r="Q59" s="1"/>
      <c r="R59" s="1"/>
      <c r="S59" s="1"/>
      <c r="T59" s="1"/>
      <c r="U59" s="1"/>
      <c r="V59" s="1"/>
      <c r="W59" s="1"/>
      <c r="X59" s="1"/>
      <c r="Y59" s="1"/>
      <c r="Z59" s="1"/>
      <c r="AA59" s="1"/>
      <c r="AB59" s="1"/>
      <c r="AC59" s="38"/>
      <c r="AD59" s="38"/>
      <c r="AE59" s="38"/>
      <c r="AF59" s="41"/>
      <c r="AG59" s="38"/>
      <c r="AH59" s="40"/>
      <c r="AI59" s="47"/>
    </row>
    <row r="60" spans="1:35" s="27" customFormat="1" ht="16.5" x14ac:dyDescent="0.2">
      <c r="A60" s="199" t="s">
        <v>15</v>
      </c>
      <c r="B60" s="161" t="s">
        <v>683</v>
      </c>
      <c r="C60" s="163" t="s">
        <v>684</v>
      </c>
      <c r="D60" s="200">
        <v>72472.639999999999</v>
      </c>
      <c r="E60" s="90"/>
      <c r="F60" s="90"/>
      <c r="G60" s="90"/>
      <c r="H60" s="90"/>
      <c r="I60" s="90"/>
      <c r="J60" s="90"/>
      <c r="K60" s="90"/>
      <c r="L60" s="90"/>
      <c r="M60" s="90"/>
      <c r="N60" s="90"/>
      <c r="O60" s="90"/>
      <c r="P60" s="90"/>
      <c r="Q60" s="1"/>
      <c r="R60" s="1"/>
      <c r="S60" s="1"/>
      <c r="T60" s="1"/>
      <c r="U60" s="1"/>
      <c r="V60" s="1"/>
      <c r="W60" s="1"/>
      <c r="X60" s="1"/>
      <c r="Y60" s="1"/>
      <c r="Z60" s="1"/>
      <c r="AA60" s="1"/>
      <c r="AB60" s="1"/>
      <c r="AC60" s="38"/>
      <c r="AD60" s="38"/>
      <c r="AE60" s="38"/>
      <c r="AF60" s="41"/>
      <c r="AG60" s="38"/>
      <c r="AH60" s="40"/>
      <c r="AI60" s="47"/>
    </row>
    <row r="61" spans="1:35" s="27" customFormat="1" ht="16.5" x14ac:dyDescent="0.2">
      <c r="A61" s="199" t="s">
        <v>15</v>
      </c>
      <c r="B61" s="161" t="s">
        <v>685</v>
      </c>
      <c r="C61" s="163" t="s">
        <v>686</v>
      </c>
      <c r="D61" s="200">
        <v>86473.04</v>
      </c>
      <c r="E61" s="90"/>
      <c r="F61" s="90"/>
      <c r="G61" s="90"/>
      <c r="H61" s="90"/>
      <c r="I61" s="90"/>
      <c r="J61" s="90"/>
      <c r="K61" s="90"/>
      <c r="L61" s="90"/>
      <c r="M61" s="90"/>
      <c r="N61" s="90"/>
      <c r="O61" s="90"/>
      <c r="P61" s="90"/>
      <c r="Q61" s="1"/>
      <c r="R61" s="1"/>
      <c r="S61" s="1"/>
      <c r="T61" s="1"/>
      <c r="U61" s="1"/>
      <c r="V61" s="1"/>
      <c r="W61" s="1"/>
      <c r="X61" s="1"/>
      <c r="Y61" s="1"/>
      <c r="Z61" s="1"/>
      <c r="AA61" s="1"/>
      <c r="AB61" s="1"/>
      <c r="AC61" s="38"/>
      <c r="AD61" s="38"/>
      <c r="AE61" s="38"/>
      <c r="AF61" s="41"/>
      <c r="AG61" s="38"/>
      <c r="AH61" s="40"/>
      <c r="AI61" s="47"/>
    </row>
    <row r="62" spans="1:35" s="27" customFormat="1" ht="16.5" x14ac:dyDescent="0.2">
      <c r="A62" s="199" t="s">
        <v>15</v>
      </c>
      <c r="B62" s="161" t="s">
        <v>687</v>
      </c>
      <c r="C62" s="163" t="s">
        <v>688</v>
      </c>
      <c r="D62" s="200">
        <v>102944.1</v>
      </c>
      <c r="E62" s="90"/>
      <c r="F62" s="90"/>
      <c r="G62" s="90"/>
      <c r="H62" s="90"/>
      <c r="I62" s="90"/>
      <c r="J62" s="90"/>
      <c r="K62" s="90"/>
      <c r="L62" s="90"/>
      <c r="M62" s="90"/>
      <c r="N62" s="90"/>
      <c r="O62" s="90"/>
      <c r="P62" s="90"/>
      <c r="Q62" s="1"/>
      <c r="R62" s="1"/>
      <c r="S62" s="1"/>
      <c r="T62" s="1"/>
      <c r="U62" s="1"/>
      <c r="V62" s="1"/>
      <c r="W62" s="1"/>
      <c r="X62" s="1"/>
      <c r="Y62" s="1"/>
      <c r="Z62" s="1"/>
      <c r="AA62" s="1"/>
      <c r="AB62" s="1"/>
      <c r="AC62" s="38"/>
      <c r="AD62" s="38"/>
      <c r="AE62" s="38"/>
      <c r="AF62" s="41"/>
      <c r="AG62" s="38"/>
      <c r="AH62" s="40"/>
      <c r="AI62" s="47"/>
    </row>
    <row r="63" spans="1:35" s="27" customFormat="1" ht="16.5" x14ac:dyDescent="0.2">
      <c r="A63" s="199" t="s">
        <v>689</v>
      </c>
      <c r="B63" s="161" t="s">
        <v>690</v>
      </c>
      <c r="C63" s="163" t="s">
        <v>691</v>
      </c>
      <c r="D63" s="200">
        <v>113051.33</v>
      </c>
      <c r="E63" s="90"/>
      <c r="F63" s="90"/>
      <c r="G63" s="90"/>
      <c r="H63" s="90"/>
      <c r="I63" s="90"/>
      <c r="J63" s="90"/>
      <c r="K63" s="90"/>
      <c r="L63" s="90"/>
      <c r="M63" s="90"/>
      <c r="N63" s="90"/>
      <c r="O63" s="90"/>
      <c r="P63" s="90"/>
      <c r="Q63" s="1"/>
      <c r="R63" s="1"/>
      <c r="S63" s="1"/>
      <c r="T63" s="1"/>
      <c r="U63" s="1"/>
      <c r="V63" s="1"/>
      <c r="W63" s="1"/>
      <c r="X63" s="1"/>
      <c r="Y63" s="1"/>
      <c r="Z63" s="1"/>
      <c r="AA63" s="1"/>
      <c r="AB63" s="1"/>
      <c r="AC63" s="38"/>
      <c r="AD63" s="38"/>
      <c r="AE63" s="38"/>
      <c r="AF63" s="41"/>
      <c r="AG63" s="38"/>
      <c r="AH63" s="40"/>
      <c r="AI63" s="47"/>
    </row>
    <row r="64" spans="1:35" s="27" customFormat="1" ht="16.5" x14ac:dyDescent="0.2">
      <c r="A64" s="199" t="s">
        <v>689</v>
      </c>
      <c r="B64" s="161" t="s">
        <v>692</v>
      </c>
      <c r="C64" s="163" t="s">
        <v>693</v>
      </c>
      <c r="D64" s="200">
        <v>169202.66</v>
      </c>
      <c r="E64" s="90"/>
      <c r="F64" s="90"/>
      <c r="G64" s="90"/>
      <c r="H64" s="90"/>
      <c r="I64" s="90"/>
      <c r="J64" s="90"/>
      <c r="K64" s="90"/>
      <c r="L64" s="90"/>
      <c r="M64" s="90"/>
      <c r="N64" s="90"/>
      <c r="O64" s="90"/>
      <c r="P64" s="90"/>
      <c r="Q64" s="1"/>
      <c r="R64" s="1"/>
      <c r="S64" s="1"/>
      <c r="T64" s="1"/>
      <c r="U64" s="1"/>
      <c r="V64" s="1"/>
      <c r="W64" s="1"/>
      <c r="X64" s="1"/>
      <c r="Y64" s="1"/>
      <c r="Z64" s="1"/>
      <c r="AA64" s="1"/>
      <c r="AB64" s="1"/>
      <c r="AC64" s="38"/>
      <c r="AD64" s="38"/>
      <c r="AE64" s="38"/>
      <c r="AF64" s="41"/>
      <c r="AG64" s="38"/>
      <c r="AH64" s="40"/>
      <c r="AI64" s="47"/>
    </row>
    <row r="65" spans="1:35" s="27" customFormat="1" ht="16.5" x14ac:dyDescent="0.2">
      <c r="A65" s="199" t="s">
        <v>689</v>
      </c>
      <c r="B65" s="161" t="s">
        <v>694</v>
      </c>
      <c r="C65" s="163" t="s">
        <v>695</v>
      </c>
      <c r="D65" s="200">
        <v>103318.44</v>
      </c>
      <c r="E65" s="90"/>
      <c r="F65" s="90"/>
      <c r="G65" s="90"/>
      <c r="H65" s="90"/>
      <c r="I65" s="90"/>
      <c r="J65" s="90"/>
      <c r="K65" s="90"/>
      <c r="L65" s="90"/>
      <c r="M65" s="90"/>
      <c r="N65" s="90"/>
      <c r="O65" s="90"/>
      <c r="P65" s="90"/>
      <c r="Q65" s="1"/>
      <c r="R65" s="1"/>
      <c r="S65" s="1"/>
      <c r="T65" s="1"/>
      <c r="U65" s="1"/>
      <c r="V65" s="1"/>
      <c r="W65" s="1"/>
      <c r="X65" s="1"/>
      <c r="Y65" s="1"/>
      <c r="Z65" s="1"/>
      <c r="AA65" s="1"/>
      <c r="AB65" s="1"/>
      <c r="AC65" s="38"/>
      <c r="AD65" s="38"/>
      <c r="AE65" s="38"/>
      <c r="AF65" s="41"/>
      <c r="AG65" s="38"/>
      <c r="AH65" s="40"/>
      <c r="AI65" s="47"/>
    </row>
    <row r="66" spans="1:35" s="27" customFormat="1" ht="16.5" x14ac:dyDescent="0.2">
      <c r="A66" s="199" t="s">
        <v>689</v>
      </c>
      <c r="B66" s="161" t="s">
        <v>696</v>
      </c>
      <c r="C66" s="163" t="s">
        <v>697</v>
      </c>
      <c r="D66" s="200">
        <v>211128.98</v>
      </c>
      <c r="E66" s="90"/>
      <c r="F66" s="90"/>
      <c r="G66" s="90"/>
      <c r="H66" s="90"/>
      <c r="I66" s="90"/>
      <c r="J66" s="90"/>
      <c r="K66" s="90"/>
      <c r="L66" s="90"/>
      <c r="M66" s="90"/>
      <c r="N66" s="90"/>
      <c r="O66" s="90"/>
      <c r="P66" s="90"/>
      <c r="Q66" s="1"/>
      <c r="R66" s="1"/>
      <c r="S66" s="1"/>
      <c r="T66" s="1"/>
      <c r="U66" s="1"/>
      <c r="V66" s="1"/>
      <c r="W66" s="1"/>
      <c r="X66" s="1"/>
      <c r="Y66" s="1"/>
      <c r="Z66" s="1"/>
      <c r="AA66" s="1"/>
      <c r="AB66" s="1"/>
      <c r="AC66" s="38"/>
      <c r="AD66" s="38"/>
      <c r="AE66" s="38"/>
      <c r="AF66" s="41"/>
      <c r="AG66" s="38"/>
      <c r="AH66" s="40"/>
      <c r="AI66" s="47"/>
    </row>
    <row r="67" spans="1:35" s="27" customFormat="1" ht="16.5" x14ac:dyDescent="0.2">
      <c r="A67" s="199" t="s">
        <v>9</v>
      </c>
      <c r="B67" s="161" t="s">
        <v>698</v>
      </c>
      <c r="C67" s="163" t="s">
        <v>699</v>
      </c>
      <c r="D67" s="200">
        <v>43423.69</v>
      </c>
      <c r="E67" s="90"/>
      <c r="F67" s="90"/>
      <c r="G67" s="90"/>
      <c r="H67" s="90"/>
      <c r="I67" s="90"/>
      <c r="J67" s="90"/>
      <c r="K67" s="90"/>
      <c r="L67" s="90"/>
      <c r="M67" s="90"/>
      <c r="N67" s="90"/>
      <c r="O67" s="90"/>
      <c r="P67" s="90"/>
      <c r="Q67" s="1"/>
      <c r="R67" s="1"/>
      <c r="S67" s="1"/>
      <c r="T67" s="1"/>
      <c r="U67" s="1"/>
      <c r="V67" s="1"/>
      <c r="W67" s="1"/>
      <c r="X67" s="1"/>
      <c r="Y67" s="1"/>
      <c r="Z67" s="1"/>
      <c r="AA67" s="1"/>
      <c r="AB67" s="1"/>
      <c r="AC67" s="38"/>
      <c r="AD67" s="38"/>
      <c r="AE67" s="38"/>
      <c r="AF67" s="41"/>
      <c r="AG67" s="38"/>
      <c r="AH67" s="40"/>
      <c r="AI67" s="47"/>
    </row>
    <row r="68" spans="1:35" s="27" customFormat="1" ht="16.5" x14ac:dyDescent="0.2">
      <c r="A68" s="199" t="s">
        <v>9</v>
      </c>
      <c r="B68" s="161" t="s">
        <v>700</v>
      </c>
      <c r="C68" s="163" t="s">
        <v>701</v>
      </c>
      <c r="D68" s="200">
        <v>64985.8</v>
      </c>
      <c r="E68" s="90"/>
      <c r="F68" s="90"/>
      <c r="G68" s="90"/>
      <c r="H68" s="90"/>
      <c r="I68" s="90"/>
      <c r="J68" s="90"/>
      <c r="K68" s="90"/>
      <c r="L68" s="90"/>
      <c r="M68" s="90"/>
      <c r="N68" s="90"/>
      <c r="O68" s="90"/>
      <c r="P68" s="90"/>
      <c r="Q68" s="1"/>
      <c r="R68" s="1"/>
      <c r="S68" s="1"/>
      <c r="T68" s="1"/>
      <c r="U68" s="1"/>
      <c r="V68" s="1"/>
      <c r="W68" s="1"/>
      <c r="X68" s="1"/>
      <c r="Y68" s="1"/>
      <c r="Z68" s="1"/>
      <c r="AA68" s="1"/>
      <c r="AB68" s="1"/>
      <c r="AC68" s="38"/>
      <c r="AD68" s="38"/>
      <c r="AE68" s="38"/>
      <c r="AF68" s="41"/>
      <c r="AG68" s="38"/>
      <c r="AH68" s="40"/>
      <c r="AI68" s="47"/>
    </row>
    <row r="69" spans="1:35" s="27" customFormat="1" ht="16.5" x14ac:dyDescent="0.2">
      <c r="A69" s="199" t="s">
        <v>9</v>
      </c>
      <c r="B69" s="161" t="s">
        <v>702</v>
      </c>
      <c r="C69" s="163" t="s">
        <v>703</v>
      </c>
      <c r="D69" s="200">
        <v>146742.13</v>
      </c>
      <c r="E69" s="90"/>
      <c r="F69" s="90"/>
      <c r="G69" s="90"/>
      <c r="H69" s="90"/>
      <c r="I69" s="90"/>
      <c r="J69" s="90"/>
      <c r="K69" s="90"/>
      <c r="L69" s="90"/>
      <c r="M69" s="90"/>
      <c r="N69" s="90"/>
      <c r="O69" s="90"/>
      <c r="P69" s="90"/>
      <c r="Q69" s="1"/>
      <c r="R69" s="1"/>
      <c r="S69" s="1"/>
      <c r="T69" s="1"/>
      <c r="U69" s="1"/>
      <c r="V69" s="1"/>
      <c r="W69" s="1"/>
      <c r="X69" s="1"/>
      <c r="Y69" s="1"/>
      <c r="Z69" s="1"/>
      <c r="AA69" s="1"/>
      <c r="AB69" s="1"/>
      <c r="AC69" s="38"/>
      <c r="AD69" s="38"/>
      <c r="AE69" s="38"/>
      <c r="AF69" s="41"/>
      <c r="AG69" s="38"/>
      <c r="AH69" s="40"/>
      <c r="AI69" s="47"/>
    </row>
    <row r="70" spans="1:35" s="27" customFormat="1" ht="16.5" x14ac:dyDescent="0.2">
      <c r="A70" s="199" t="s">
        <v>9</v>
      </c>
      <c r="B70" s="161" t="s">
        <v>704</v>
      </c>
      <c r="C70" s="163" t="s">
        <v>705</v>
      </c>
      <c r="D70" s="200">
        <v>133116.07</v>
      </c>
      <c r="E70" s="90"/>
      <c r="F70" s="90"/>
      <c r="G70" s="90"/>
      <c r="H70" s="90"/>
      <c r="I70" s="90"/>
      <c r="J70" s="90"/>
      <c r="K70" s="90"/>
      <c r="L70" s="90"/>
      <c r="M70" s="90"/>
      <c r="N70" s="90"/>
      <c r="O70" s="90"/>
      <c r="P70" s="90"/>
      <c r="Q70" s="1"/>
      <c r="R70" s="1"/>
      <c r="S70" s="1"/>
      <c r="T70" s="1"/>
      <c r="U70" s="1"/>
      <c r="V70" s="1"/>
      <c r="W70" s="1"/>
      <c r="X70" s="1"/>
      <c r="Y70" s="1"/>
      <c r="Z70" s="1"/>
      <c r="AA70" s="1"/>
      <c r="AB70" s="1"/>
      <c r="AC70" s="38"/>
      <c r="AD70" s="38"/>
      <c r="AE70" s="38"/>
      <c r="AF70" s="41"/>
      <c r="AG70" s="38"/>
      <c r="AH70" s="40"/>
      <c r="AI70" s="47"/>
    </row>
    <row r="71" spans="1:35" s="27" customFormat="1" ht="16.5" x14ac:dyDescent="0.2">
      <c r="A71" s="199" t="s">
        <v>9</v>
      </c>
      <c r="B71" s="161" t="s">
        <v>706</v>
      </c>
      <c r="C71" s="163" t="s">
        <v>707</v>
      </c>
      <c r="D71" s="200">
        <v>327025.31</v>
      </c>
      <c r="E71" s="90"/>
      <c r="F71" s="90"/>
      <c r="G71" s="90"/>
      <c r="H71" s="90"/>
      <c r="I71" s="90"/>
      <c r="J71" s="90"/>
      <c r="K71" s="90"/>
      <c r="L71" s="90"/>
      <c r="M71" s="90"/>
      <c r="N71" s="90"/>
      <c r="O71" s="90"/>
      <c r="P71" s="90"/>
      <c r="Q71" s="1"/>
      <c r="R71" s="1"/>
      <c r="S71" s="1"/>
      <c r="T71" s="1"/>
      <c r="U71" s="1"/>
      <c r="V71" s="1"/>
      <c r="W71" s="1"/>
      <c r="X71" s="1"/>
      <c r="Y71" s="1"/>
      <c r="Z71" s="1"/>
      <c r="AA71" s="1"/>
      <c r="AB71" s="1"/>
      <c r="AC71" s="38"/>
      <c r="AD71" s="38"/>
      <c r="AE71" s="38"/>
      <c r="AF71" s="41"/>
      <c r="AG71" s="38"/>
      <c r="AH71" s="40"/>
      <c r="AI71" s="47"/>
    </row>
    <row r="72" spans="1:35" s="27" customFormat="1" ht="16.5" x14ac:dyDescent="0.2">
      <c r="A72" s="199" t="s">
        <v>9</v>
      </c>
      <c r="B72" s="161" t="s">
        <v>708</v>
      </c>
      <c r="C72" s="163" t="s">
        <v>709</v>
      </c>
      <c r="D72" s="200">
        <v>472719.28</v>
      </c>
      <c r="E72" s="90"/>
      <c r="F72" s="90"/>
      <c r="G72" s="90"/>
      <c r="H72" s="90"/>
      <c r="I72" s="90"/>
      <c r="J72" s="90"/>
      <c r="K72" s="90"/>
      <c r="L72" s="90"/>
      <c r="M72" s="90"/>
      <c r="N72" s="90"/>
      <c r="O72" s="90"/>
      <c r="P72" s="90"/>
      <c r="Q72" s="1"/>
      <c r="R72" s="1"/>
      <c r="S72" s="1"/>
      <c r="T72" s="1"/>
      <c r="U72" s="1"/>
      <c r="V72" s="1"/>
      <c r="W72" s="1"/>
      <c r="X72" s="1"/>
      <c r="Y72" s="1"/>
      <c r="Z72" s="1"/>
      <c r="AA72" s="1"/>
      <c r="AB72" s="1"/>
      <c r="AC72" s="38"/>
      <c r="AD72" s="38"/>
      <c r="AE72" s="38"/>
      <c r="AF72" s="41"/>
      <c r="AG72" s="38"/>
      <c r="AH72" s="40"/>
      <c r="AI72" s="47"/>
    </row>
    <row r="73" spans="1:35" s="27" customFormat="1" ht="16.5" x14ac:dyDescent="0.2">
      <c r="A73" s="199" t="s">
        <v>9</v>
      </c>
      <c r="B73" s="161" t="s">
        <v>710</v>
      </c>
      <c r="C73" s="163" t="s">
        <v>711</v>
      </c>
      <c r="D73" s="200">
        <v>754673.8</v>
      </c>
      <c r="E73" s="90"/>
      <c r="F73" s="90"/>
      <c r="G73" s="90"/>
      <c r="H73" s="90"/>
      <c r="I73" s="90"/>
      <c r="J73" s="90"/>
      <c r="K73" s="90"/>
      <c r="L73" s="90"/>
      <c r="M73" s="90"/>
      <c r="N73" s="90"/>
      <c r="O73" s="90"/>
      <c r="P73" s="90"/>
      <c r="Q73" s="1"/>
      <c r="R73" s="1"/>
      <c r="S73" s="1"/>
      <c r="T73" s="1"/>
      <c r="U73" s="1"/>
      <c r="V73" s="1"/>
      <c r="W73" s="1"/>
      <c r="X73" s="1"/>
      <c r="Y73" s="1"/>
      <c r="Z73" s="1"/>
      <c r="AA73" s="1"/>
      <c r="AB73" s="1"/>
      <c r="AC73" s="38"/>
      <c r="AD73" s="38"/>
      <c r="AE73" s="38"/>
      <c r="AF73" s="41"/>
      <c r="AG73" s="38"/>
      <c r="AH73" s="40"/>
      <c r="AI73" s="47"/>
    </row>
    <row r="74" spans="1:35" s="27" customFormat="1" ht="16.5" x14ac:dyDescent="0.2">
      <c r="A74" s="199" t="s">
        <v>9</v>
      </c>
      <c r="B74" s="161" t="s">
        <v>712</v>
      </c>
      <c r="C74" s="163" t="s">
        <v>713</v>
      </c>
      <c r="D74" s="200">
        <v>123682.65</v>
      </c>
      <c r="E74" s="90"/>
      <c r="F74" s="90"/>
      <c r="G74" s="90"/>
      <c r="H74" s="90"/>
      <c r="I74" s="90"/>
      <c r="J74" s="90"/>
      <c r="K74" s="90"/>
      <c r="L74" s="90"/>
      <c r="M74" s="90"/>
      <c r="N74" s="90"/>
      <c r="O74" s="90"/>
      <c r="P74" s="90"/>
      <c r="Q74" s="1"/>
      <c r="R74" s="1"/>
      <c r="S74" s="1"/>
      <c r="T74" s="1"/>
      <c r="U74" s="1"/>
      <c r="V74" s="1"/>
      <c r="W74" s="1"/>
      <c r="X74" s="1"/>
      <c r="Y74" s="1"/>
      <c r="Z74" s="1"/>
      <c r="AA74" s="1"/>
      <c r="AB74" s="1"/>
      <c r="AC74" s="38"/>
      <c r="AD74" s="38"/>
      <c r="AE74" s="38"/>
      <c r="AF74" s="41"/>
      <c r="AG74" s="38"/>
      <c r="AH74" s="40"/>
      <c r="AI74" s="47"/>
    </row>
    <row r="75" spans="1:35" s="27" customFormat="1" ht="16.5" x14ac:dyDescent="0.2">
      <c r="A75" s="199" t="s">
        <v>9</v>
      </c>
      <c r="B75" s="161" t="s">
        <v>714</v>
      </c>
      <c r="C75" s="163" t="s">
        <v>715</v>
      </c>
      <c r="D75" s="200">
        <v>102719.49</v>
      </c>
      <c r="E75" s="90"/>
      <c r="F75" s="90"/>
      <c r="G75" s="90"/>
      <c r="H75" s="90"/>
      <c r="I75" s="90"/>
      <c r="J75" s="90"/>
      <c r="K75" s="90"/>
      <c r="L75" s="90"/>
      <c r="M75" s="90"/>
      <c r="N75" s="90"/>
      <c r="O75" s="90"/>
      <c r="P75" s="90"/>
      <c r="Q75" s="1"/>
      <c r="R75" s="1"/>
      <c r="S75" s="1"/>
      <c r="T75" s="1"/>
      <c r="U75" s="1"/>
      <c r="V75" s="1"/>
      <c r="W75" s="1"/>
      <c r="X75" s="1"/>
      <c r="Y75" s="1"/>
      <c r="Z75" s="1"/>
      <c r="AA75" s="1"/>
      <c r="AB75" s="1"/>
      <c r="AC75" s="38"/>
      <c r="AD75" s="38"/>
      <c r="AE75" s="38"/>
      <c r="AF75" s="41"/>
      <c r="AG75" s="38"/>
      <c r="AH75" s="40"/>
      <c r="AI75" s="47"/>
    </row>
    <row r="76" spans="1:35" s="27" customFormat="1" ht="31.5" x14ac:dyDescent="0.2">
      <c r="A76" s="199" t="s">
        <v>9</v>
      </c>
      <c r="B76" s="161" t="s">
        <v>716</v>
      </c>
      <c r="C76" s="163" t="s">
        <v>717</v>
      </c>
      <c r="D76" s="200">
        <v>36685.53</v>
      </c>
      <c r="E76" s="90"/>
      <c r="F76" s="90"/>
      <c r="G76" s="90"/>
      <c r="H76" s="90"/>
      <c r="I76" s="90"/>
      <c r="J76" s="90"/>
      <c r="K76" s="90"/>
      <c r="L76" s="90"/>
      <c r="M76" s="90"/>
      <c r="N76" s="90"/>
      <c r="O76" s="90"/>
      <c r="P76" s="90"/>
      <c r="Q76" s="1"/>
      <c r="R76" s="1"/>
      <c r="S76" s="1"/>
      <c r="T76" s="1"/>
      <c r="U76" s="1"/>
      <c r="V76" s="1"/>
      <c r="W76" s="1"/>
      <c r="X76" s="1"/>
      <c r="Y76" s="1"/>
      <c r="Z76" s="1"/>
      <c r="AA76" s="1"/>
      <c r="AB76" s="1"/>
      <c r="AC76" s="38"/>
      <c r="AD76" s="38"/>
      <c r="AE76" s="38"/>
      <c r="AF76" s="41"/>
      <c r="AG76" s="38"/>
      <c r="AH76" s="40"/>
      <c r="AI76" s="47"/>
    </row>
    <row r="77" spans="1:35" s="27" customFormat="1" ht="16.5" x14ac:dyDescent="0.2">
      <c r="A77" s="199" t="s">
        <v>9</v>
      </c>
      <c r="B77" s="161" t="s">
        <v>718</v>
      </c>
      <c r="C77" s="163" t="s">
        <v>719</v>
      </c>
      <c r="D77" s="200">
        <v>52407.9</v>
      </c>
      <c r="E77" s="90"/>
      <c r="F77" s="90"/>
      <c r="G77" s="90"/>
      <c r="H77" s="90"/>
      <c r="I77" s="90"/>
      <c r="J77" s="90"/>
      <c r="K77" s="90"/>
      <c r="L77" s="90"/>
      <c r="M77" s="90"/>
      <c r="N77" s="90"/>
      <c r="O77" s="90"/>
      <c r="P77" s="90"/>
      <c r="Q77" s="1"/>
      <c r="R77" s="1"/>
      <c r="S77" s="1"/>
      <c r="T77" s="1"/>
      <c r="U77" s="1"/>
      <c r="V77" s="1"/>
      <c r="W77" s="1"/>
      <c r="X77" s="1"/>
      <c r="Y77" s="1"/>
      <c r="Z77" s="1"/>
      <c r="AA77" s="1"/>
      <c r="AB77" s="1"/>
      <c r="AC77" s="38"/>
      <c r="AD77" s="38"/>
      <c r="AE77" s="38"/>
      <c r="AF77" s="41"/>
      <c r="AG77" s="38"/>
      <c r="AH77" s="40"/>
      <c r="AI77" s="47"/>
    </row>
    <row r="78" spans="1:35" s="27" customFormat="1" ht="16.5" x14ac:dyDescent="0.2">
      <c r="A78" s="199" t="s">
        <v>9</v>
      </c>
      <c r="B78" s="161" t="s">
        <v>720</v>
      </c>
      <c r="C78" s="163" t="s">
        <v>721</v>
      </c>
      <c r="D78" s="200">
        <v>104815.81</v>
      </c>
      <c r="E78" s="90"/>
      <c r="F78" s="90"/>
      <c r="G78" s="90"/>
      <c r="H78" s="90"/>
      <c r="I78" s="90"/>
      <c r="J78" s="90"/>
      <c r="K78" s="90"/>
      <c r="L78" s="90"/>
      <c r="M78" s="90"/>
      <c r="N78" s="90"/>
      <c r="O78" s="90"/>
      <c r="P78" s="90"/>
      <c r="Q78" s="1"/>
      <c r="R78" s="1"/>
      <c r="S78" s="1"/>
      <c r="T78" s="1"/>
      <c r="U78" s="1"/>
      <c r="V78" s="1"/>
      <c r="W78" s="1"/>
      <c r="X78" s="1"/>
      <c r="Y78" s="1"/>
      <c r="Z78" s="1"/>
      <c r="AA78" s="1"/>
      <c r="AB78" s="1"/>
      <c r="AC78" s="38"/>
      <c r="AD78" s="38"/>
      <c r="AE78" s="38"/>
      <c r="AF78" s="41"/>
      <c r="AG78" s="38"/>
      <c r="AH78" s="40"/>
      <c r="AI78" s="47"/>
    </row>
    <row r="79" spans="1:35" s="27" customFormat="1" ht="16.5" x14ac:dyDescent="0.2">
      <c r="A79" s="199" t="s">
        <v>9</v>
      </c>
      <c r="B79" s="161" t="s">
        <v>722</v>
      </c>
      <c r="C79" s="163" t="s">
        <v>723</v>
      </c>
      <c r="D79" s="200">
        <v>461189.55</v>
      </c>
      <c r="E79" s="90"/>
      <c r="F79" s="90"/>
      <c r="G79" s="90"/>
      <c r="H79" s="90"/>
      <c r="I79" s="90"/>
      <c r="J79" s="90"/>
      <c r="K79" s="90"/>
      <c r="L79" s="90"/>
      <c r="M79" s="90"/>
      <c r="N79" s="90"/>
      <c r="O79" s="90"/>
      <c r="P79" s="90"/>
      <c r="Q79" s="1"/>
      <c r="R79" s="1"/>
      <c r="S79" s="1"/>
      <c r="T79" s="1"/>
      <c r="U79" s="1"/>
      <c r="V79" s="1"/>
      <c r="W79" s="1"/>
      <c r="X79" s="1"/>
      <c r="Y79" s="1"/>
      <c r="Z79" s="1"/>
      <c r="AA79" s="1"/>
      <c r="AB79" s="1"/>
      <c r="AC79" s="38"/>
      <c r="AD79" s="38"/>
      <c r="AE79" s="38"/>
      <c r="AF79" s="41"/>
      <c r="AG79" s="38"/>
      <c r="AH79" s="40"/>
      <c r="AI79" s="47"/>
    </row>
    <row r="80" spans="1:35" s="27" customFormat="1" ht="16.5" x14ac:dyDescent="0.2">
      <c r="A80" s="199" t="s">
        <v>9</v>
      </c>
      <c r="B80" s="161" t="s">
        <v>724</v>
      </c>
      <c r="C80" s="163" t="s">
        <v>725</v>
      </c>
      <c r="D80" s="200">
        <v>241076.35</v>
      </c>
      <c r="E80" s="90"/>
      <c r="F80" s="90"/>
      <c r="G80" s="90"/>
      <c r="H80" s="90"/>
      <c r="I80" s="90"/>
      <c r="J80" s="90"/>
      <c r="K80" s="90"/>
      <c r="L80" s="90"/>
      <c r="M80" s="90"/>
      <c r="N80" s="90"/>
      <c r="O80" s="90"/>
      <c r="P80" s="90"/>
      <c r="Q80" s="1"/>
      <c r="R80" s="1"/>
      <c r="S80" s="1"/>
      <c r="T80" s="1"/>
      <c r="U80" s="1"/>
      <c r="V80" s="1"/>
      <c r="W80" s="1"/>
      <c r="X80" s="1"/>
      <c r="Y80" s="1"/>
      <c r="Z80" s="1"/>
      <c r="AA80" s="1"/>
      <c r="AB80" s="1"/>
      <c r="AC80" s="38"/>
      <c r="AD80" s="38"/>
      <c r="AE80" s="38"/>
      <c r="AF80" s="41"/>
      <c r="AG80" s="38"/>
      <c r="AH80" s="40"/>
      <c r="AI80" s="47"/>
    </row>
    <row r="81" spans="1:35" s="27" customFormat="1" ht="31.5" x14ac:dyDescent="0.2">
      <c r="A81" s="199" t="s">
        <v>16</v>
      </c>
      <c r="B81" s="161" t="s">
        <v>726</v>
      </c>
      <c r="C81" s="163" t="s">
        <v>727</v>
      </c>
      <c r="D81" s="200">
        <v>92864.56</v>
      </c>
      <c r="E81" s="90"/>
      <c r="F81" s="90"/>
      <c r="G81" s="90"/>
      <c r="H81" s="90"/>
      <c r="I81" s="90"/>
      <c r="J81" s="90"/>
      <c r="K81" s="90"/>
      <c r="L81" s="90"/>
      <c r="M81" s="90"/>
      <c r="N81" s="90"/>
      <c r="O81" s="90"/>
      <c r="P81" s="90"/>
      <c r="Q81" s="1"/>
      <c r="R81" s="1"/>
      <c r="S81" s="1"/>
      <c r="T81" s="1"/>
      <c r="U81" s="1"/>
      <c r="V81" s="1"/>
      <c r="W81" s="1"/>
      <c r="X81" s="1"/>
      <c r="Y81" s="1"/>
      <c r="Z81" s="1"/>
      <c r="AA81" s="1"/>
      <c r="AB81" s="1"/>
      <c r="AC81" s="38"/>
      <c r="AD81" s="38"/>
      <c r="AE81" s="38"/>
      <c r="AF81" s="41"/>
      <c r="AG81" s="38"/>
      <c r="AH81" s="40"/>
      <c r="AI81" s="47"/>
    </row>
    <row r="82" spans="1:35" s="27" customFormat="1" ht="31.5" x14ac:dyDescent="0.2">
      <c r="A82" s="199" t="s">
        <v>16</v>
      </c>
      <c r="B82" s="161" t="s">
        <v>728</v>
      </c>
      <c r="C82" s="163" t="s">
        <v>729</v>
      </c>
      <c r="D82" s="200">
        <v>210380.3</v>
      </c>
      <c r="E82" s="90"/>
      <c r="F82" s="90"/>
      <c r="G82" s="90"/>
      <c r="H82" s="90"/>
      <c r="I82" s="90"/>
      <c r="J82" s="90"/>
      <c r="K82" s="90"/>
      <c r="L82" s="90"/>
      <c r="M82" s="90"/>
      <c r="N82" s="90"/>
      <c r="O82" s="90"/>
      <c r="P82" s="90"/>
      <c r="Q82" s="1"/>
      <c r="R82" s="1"/>
      <c r="S82" s="1"/>
      <c r="T82" s="1"/>
      <c r="U82" s="1"/>
      <c r="V82" s="1"/>
      <c r="W82" s="1"/>
      <c r="X82" s="1"/>
      <c r="Y82" s="1"/>
      <c r="Z82" s="1"/>
      <c r="AA82" s="1"/>
      <c r="AB82" s="1"/>
      <c r="AC82" s="38"/>
      <c r="AD82" s="38"/>
      <c r="AE82" s="38"/>
      <c r="AF82" s="41"/>
      <c r="AG82" s="38"/>
      <c r="AH82" s="40"/>
      <c r="AI82" s="47"/>
    </row>
    <row r="83" spans="1:35" s="27" customFormat="1" ht="31.5" x14ac:dyDescent="0.2">
      <c r="A83" s="199" t="s">
        <v>16</v>
      </c>
      <c r="B83" s="161" t="s">
        <v>730</v>
      </c>
      <c r="C83" s="163" t="s">
        <v>731</v>
      </c>
      <c r="D83" s="200">
        <v>260542.15</v>
      </c>
      <c r="E83" s="90"/>
      <c r="F83" s="90"/>
      <c r="G83" s="90"/>
      <c r="H83" s="90"/>
      <c r="I83" s="90"/>
      <c r="J83" s="90"/>
      <c r="K83" s="90"/>
      <c r="L83" s="90"/>
      <c r="M83" s="90"/>
      <c r="N83" s="90"/>
      <c r="O83" s="90"/>
      <c r="P83" s="90"/>
      <c r="Q83" s="1"/>
      <c r="R83" s="1"/>
      <c r="S83" s="1"/>
      <c r="T83" s="1"/>
      <c r="U83" s="1"/>
      <c r="V83" s="1"/>
      <c r="W83" s="1"/>
      <c r="X83" s="1"/>
      <c r="Y83" s="1"/>
      <c r="Z83" s="1"/>
      <c r="AA83" s="1"/>
      <c r="AB83" s="1"/>
      <c r="AC83" s="38"/>
      <c r="AD83" s="38"/>
      <c r="AE83" s="38"/>
      <c r="AF83" s="41"/>
      <c r="AG83" s="38"/>
      <c r="AH83" s="40"/>
      <c r="AI83" s="47"/>
    </row>
    <row r="84" spans="1:35" s="27" customFormat="1" ht="16.5" x14ac:dyDescent="0.2">
      <c r="A84" s="199" t="s">
        <v>16</v>
      </c>
      <c r="B84" s="161" t="s">
        <v>732</v>
      </c>
      <c r="C84" s="163" t="s">
        <v>733</v>
      </c>
      <c r="D84" s="200">
        <v>67082.12</v>
      </c>
      <c r="E84" s="90"/>
      <c r="F84" s="90"/>
      <c r="G84" s="90"/>
      <c r="H84" s="90"/>
      <c r="I84" s="90"/>
      <c r="J84" s="90"/>
      <c r="K84" s="90"/>
      <c r="L84" s="90"/>
      <c r="M84" s="90"/>
      <c r="N84" s="90"/>
      <c r="O84" s="90"/>
      <c r="P84" s="90"/>
      <c r="Q84" s="1"/>
      <c r="R84" s="1"/>
      <c r="S84" s="1"/>
      <c r="T84" s="1"/>
      <c r="U84" s="1"/>
      <c r="V84" s="1"/>
      <c r="W84" s="1"/>
      <c r="X84" s="1"/>
      <c r="Y84" s="1"/>
      <c r="Z84" s="1"/>
      <c r="AA84" s="1"/>
      <c r="AB84" s="1"/>
      <c r="AC84" s="38"/>
      <c r="AD84" s="38"/>
      <c r="AE84" s="38"/>
      <c r="AF84" s="41"/>
      <c r="AG84" s="38"/>
      <c r="AH84" s="40"/>
      <c r="AI84" s="47"/>
    </row>
    <row r="85" spans="1:35" s="27" customFormat="1" ht="16.5" x14ac:dyDescent="0.2">
      <c r="A85" s="199" t="s">
        <v>16</v>
      </c>
      <c r="B85" s="161" t="s">
        <v>734</v>
      </c>
      <c r="C85" s="163" t="s">
        <v>735</v>
      </c>
      <c r="D85" s="200">
        <v>150485.54999999999</v>
      </c>
      <c r="E85" s="90"/>
      <c r="F85" s="90"/>
      <c r="G85" s="90"/>
      <c r="H85" s="90"/>
      <c r="I85" s="90"/>
      <c r="J85" s="90"/>
      <c r="K85" s="90"/>
      <c r="L85" s="90"/>
      <c r="M85" s="90"/>
      <c r="N85" s="90"/>
      <c r="O85" s="90"/>
      <c r="P85" s="90"/>
      <c r="Q85" s="1"/>
      <c r="R85" s="1"/>
      <c r="S85" s="1"/>
      <c r="T85" s="1"/>
      <c r="U85" s="1"/>
      <c r="V85" s="1"/>
      <c r="W85" s="1"/>
      <c r="X85" s="1"/>
      <c r="Y85" s="1"/>
      <c r="Z85" s="1"/>
      <c r="AA85" s="1"/>
      <c r="AB85" s="1"/>
      <c r="AC85" s="38"/>
      <c r="AD85" s="38"/>
      <c r="AE85" s="38"/>
      <c r="AF85" s="41"/>
      <c r="AG85" s="38"/>
      <c r="AH85" s="40"/>
      <c r="AI85" s="47"/>
    </row>
    <row r="86" spans="1:35" s="27" customFormat="1" ht="31.5" x14ac:dyDescent="0.2">
      <c r="A86" s="199" t="s">
        <v>16</v>
      </c>
      <c r="B86" s="161" t="s">
        <v>736</v>
      </c>
      <c r="C86" s="163" t="s">
        <v>737</v>
      </c>
      <c r="D86" s="200">
        <v>92864.56</v>
      </c>
      <c r="E86" s="90"/>
      <c r="F86" s="90"/>
      <c r="G86" s="90"/>
      <c r="H86" s="90"/>
      <c r="I86" s="90"/>
      <c r="J86" s="90"/>
      <c r="K86" s="90"/>
      <c r="L86" s="90"/>
      <c r="M86" s="90"/>
      <c r="N86" s="90"/>
      <c r="O86" s="90"/>
      <c r="P86" s="90"/>
      <c r="Q86" s="1"/>
      <c r="R86" s="1"/>
      <c r="S86" s="1"/>
      <c r="T86" s="1"/>
      <c r="U86" s="1"/>
      <c r="V86" s="1"/>
      <c r="W86" s="1"/>
      <c r="X86" s="1"/>
      <c r="Y86" s="1"/>
      <c r="Z86" s="1"/>
      <c r="AA86" s="1"/>
      <c r="AB86" s="1"/>
      <c r="AC86" s="38"/>
      <c r="AD86" s="38"/>
      <c r="AE86" s="38"/>
      <c r="AF86" s="41"/>
      <c r="AG86" s="38"/>
      <c r="AH86" s="40"/>
      <c r="AI86" s="47"/>
    </row>
    <row r="87" spans="1:35" s="27" customFormat="1" ht="31.5" x14ac:dyDescent="0.2">
      <c r="A87" s="199" t="s">
        <v>16</v>
      </c>
      <c r="B87" s="161" t="s">
        <v>738</v>
      </c>
      <c r="C87" s="163" t="s">
        <v>739</v>
      </c>
      <c r="D87" s="200">
        <v>178186.87</v>
      </c>
      <c r="E87" s="90"/>
      <c r="F87" s="90"/>
      <c r="G87" s="90"/>
      <c r="H87" s="90"/>
      <c r="I87" s="90"/>
      <c r="J87" s="90"/>
      <c r="K87" s="90"/>
      <c r="L87" s="90"/>
      <c r="M87" s="90"/>
      <c r="N87" s="90"/>
      <c r="O87" s="90"/>
      <c r="P87" s="90"/>
      <c r="Q87" s="1"/>
      <c r="R87" s="1"/>
      <c r="S87" s="1"/>
      <c r="T87" s="1"/>
      <c r="U87" s="1"/>
      <c r="V87" s="1"/>
      <c r="W87" s="1"/>
      <c r="X87" s="1"/>
      <c r="Y87" s="1"/>
      <c r="Z87" s="1"/>
      <c r="AA87" s="1"/>
      <c r="AB87" s="1"/>
      <c r="AC87" s="38"/>
      <c r="AD87" s="38"/>
      <c r="AE87" s="38"/>
      <c r="AF87" s="41"/>
      <c r="AG87" s="38"/>
      <c r="AH87" s="40"/>
      <c r="AI87" s="47"/>
    </row>
    <row r="88" spans="1:35" s="27" customFormat="1" ht="16.5" x14ac:dyDescent="0.2">
      <c r="A88" s="199" t="s">
        <v>370</v>
      </c>
      <c r="B88" s="161" t="s">
        <v>740</v>
      </c>
      <c r="C88" s="163" t="s">
        <v>741</v>
      </c>
      <c r="D88" s="200">
        <v>62889.48</v>
      </c>
      <c r="E88" s="90"/>
      <c r="F88" s="90"/>
      <c r="G88" s="90"/>
      <c r="H88" s="90"/>
      <c r="I88" s="90"/>
      <c r="J88" s="90"/>
      <c r="K88" s="90"/>
      <c r="L88" s="90"/>
      <c r="M88" s="90"/>
      <c r="N88" s="90"/>
      <c r="O88" s="90"/>
      <c r="P88" s="90"/>
      <c r="Q88" s="1"/>
      <c r="R88" s="1"/>
      <c r="S88" s="1"/>
      <c r="T88" s="1"/>
      <c r="U88" s="1"/>
      <c r="V88" s="1"/>
      <c r="W88" s="1"/>
      <c r="X88" s="1"/>
      <c r="Y88" s="1"/>
      <c r="Z88" s="1"/>
      <c r="AA88" s="1"/>
      <c r="AB88" s="1"/>
      <c r="AC88" s="38"/>
      <c r="AD88" s="38"/>
      <c r="AE88" s="38"/>
      <c r="AF88" s="41"/>
      <c r="AG88" s="38"/>
      <c r="AH88" s="40"/>
      <c r="AI88" s="47"/>
    </row>
    <row r="89" spans="1:35" s="27" customFormat="1" ht="16.5" x14ac:dyDescent="0.2">
      <c r="A89" s="199" t="s">
        <v>370</v>
      </c>
      <c r="B89" s="161" t="s">
        <v>742</v>
      </c>
      <c r="C89" s="163" t="s">
        <v>743</v>
      </c>
      <c r="D89" s="200">
        <v>130271.07</v>
      </c>
      <c r="E89" s="90"/>
      <c r="F89" s="90"/>
      <c r="G89" s="90"/>
      <c r="H89" s="90"/>
      <c r="I89" s="90"/>
      <c r="J89" s="90"/>
      <c r="K89" s="90"/>
      <c r="L89" s="90"/>
      <c r="M89" s="90"/>
      <c r="N89" s="90"/>
      <c r="O89" s="90"/>
      <c r="P89" s="90"/>
      <c r="Q89" s="1"/>
      <c r="R89" s="1"/>
      <c r="S89" s="1"/>
      <c r="T89" s="1"/>
      <c r="U89" s="1"/>
      <c r="V89" s="1"/>
      <c r="W89" s="1"/>
      <c r="X89" s="1"/>
      <c r="Y89" s="1"/>
      <c r="Z89" s="1"/>
      <c r="AA89" s="1"/>
      <c r="AB89" s="1"/>
      <c r="AC89" s="38"/>
      <c r="AD89" s="38"/>
      <c r="AE89" s="38"/>
      <c r="AF89" s="41"/>
      <c r="AG89" s="38"/>
      <c r="AH89" s="40"/>
      <c r="AI89" s="47"/>
    </row>
    <row r="90" spans="1:35" s="27" customFormat="1" ht="16.5" x14ac:dyDescent="0.2">
      <c r="A90" s="199" t="s">
        <v>370</v>
      </c>
      <c r="B90" s="161" t="s">
        <v>744</v>
      </c>
      <c r="C90" s="163" t="s">
        <v>745</v>
      </c>
      <c r="D90" s="200">
        <v>186422.39999999999</v>
      </c>
      <c r="E90" s="90"/>
      <c r="F90" s="90"/>
      <c r="G90" s="90"/>
      <c r="H90" s="90"/>
      <c r="I90" s="90"/>
      <c r="J90" s="90"/>
      <c r="K90" s="90"/>
      <c r="L90" s="90"/>
      <c r="M90" s="90"/>
      <c r="N90" s="90"/>
      <c r="O90" s="90"/>
      <c r="P90" s="90"/>
      <c r="Q90" s="1"/>
      <c r="R90" s="1"/>
      <c r="S90" s="1"/>
      <c r="T90" s="1"/>
      <c r="U90" s="1"/>
      <c r="V90" s="1"/>
      <c r="W90" s="1"/>
      <c r="X90" s="1"/>
      <c r="Y90" s="1"/>
      <c r="Z90" s="1"/>
      <c r="AA90" s="1"/>
      <c r="AB90" s="1"/>
      <c r="AC90" s="38"/>
      <c r="AD90" s="38"/>
      <c r="AE90" s="38"/>
      <c r="AF90" s="41"/>
      <c r="AG90" s="38"/>
      <c r="AH90" s="40"/>
      <c r="AI90" s="47"/>
    </row>
    <row r="91" spans="1:35" s="27" customFormat="1" ht="16.5" x14ac:dyDescent="0.2">
      <c r="A91" s="199" t="s">
        <v>7</v>
      </c>
      <c r="B91" s="161" t="s">
        <v>746</v>
      </c>
      <c r="C91" s="163" t="s">
        <v>747</v>
      </c>
      <c r="D91" s="200">
        <v>73371.06</v>
      </c>
      <c r="E91" s="90"/>
      <c r="F91" s="90"/>
      <c r="G91" s="90"/>
      <c r="H91" s="90"/>
      <c r="I91" s="90"/>
      <c r="J91" s="90"/>
      <c r="K91" s="90"/>
      <c r="L91" s="90"/>
      <c r="M91" s="90"/>
      <c r="N91" s="90"/>
      <c r="O91" s="90"/>
      <c r="P91" s="90"/>
      <c r="Q91" s="1"/>
      <c r="R91" s="1"/>
      <c r="S91" s="1"/>
      <c r="T91" s="1"/>
      <c r="U91" s="1"/>
      <c r="V91" s="1"/>
      <c r="W91" s="1"/>
      <c r="X91" s="1"/>
      <c r="Y91" s="1"/>
      <c r="Z91" s="1"/>
      <c r="AA91" s="1"/>
      <c r="AB91" s="1"/>
      <c r="AC91" s="38"/>
      <c r="AD91" s="38"/>
      <c r="AE91" s="38"/>
      <c r="AF91" s="41"/>
      <c r="AG91" s="38"/>
      <c r="AH91" s="40"/>
      <c r="AI91" s="47"/>
    </row>
    <row r="92" spans="1:35" s="27" customFormat="1" ht="16.5" x14ac:dyDescent="0.2">
      <c r="A92" s="199" t="s">
        <v>7</v>
      </c>
      <c r="B92" s="161" t="s">
        <v>748</v>
      </c>
      <c r="C92" s="163" t="s">
        <v>749</v>
      </c>
      <c r="D92" s="200">
        <v>116046.07</v>
      </c>
      <c r="E92" s="90"/>
      <c r="F92" s="90"/>
      <c r="G92" s="90"/>
      <c r="H92" s="90"/>
      <c r="I92" s="90"/>
      <c r="J92" s="90"/>
      <c r="K92" s="90"/>
      <c r="L92" s="90"/>
      <c r="M92" s="90"/>
      <c r="N92" s="90"/>
      <c r="O92" s="90"/>
      <c r="P92" s="90"/>
      <c r="Q92" s="1"/>
      <c r="R92" s="1"/>
      <c r="S92" s="1"/>
      <c r="T92" s="1"/>
      <c r="U92" s="1"/>
      <c r="V92" s="1"/>
      <c r="W92" s="1"/>
      <c r="X92" s="1"/>
      <c r="Y92" s="1"/>
      <c r="Z92" s="1"/>
      <c r="AA92" s="1"/>
      <c r="AB92" s="1"/>
      <c r="AC92" s="38"/>
      <c r="AD92" s="38"/>
      <c r="AE92" s="38"/>
      <c r="AF92" s="41"/>
      <c r="AG92" s="38"/>
      <c r="AH92" s="40"/>
      <c r="AI92" s="47"/>
    </row>
    <row r="93" spans="1:35" s="27" customFormat="1" ht="16.5" x14ac:dyDescent="0.2">
      <c r="A93" s="199" t="s">
        <v>7</v>
      </c>
      <c r="B93" s="161" t="s">
        <v>750</v>
      </c>
      <c r="C93" s="163" t="s">
        <v>751</v>
      </c>
      <c r="D93" s="200">
        <v>62889.48</v>
      </c>
      <c r="E93" s="90"/>
      <c r="F93" s="90"/>
      <c r="G93" s="90"/>
      <c r="H93" s="90"/>
      <c r="I93" s="90"/>
      <c r="J93" s="90"/>
      <c r="K93" s="90"/>
      <c r="L93" s="90"/>
      <c r="M93" s="90"/>
      <c r="N93" s="90"/>
      <c r="O93" s="90"/>
      <c r="P93" s="90"/>
      <c r="Q93" s="1"/>
      <c r="R93" s="1"/>
      <c r="S93" s="1"/>
      <c r="T93" s="1"/>
      <c r="U93" s="1"/>
      <c r="V93" s="1"/>
      <c r="W93" s="1"/>
      <c r="X93" s="1"/>
      <c r="Y93" s="1"/>
      <c r="Z93" s="1"/>
      <c r="AA93" s="1"/>
      <c r="AB93" s="1"/>
      <c r="AC93" s="38"/>
      <c r="AD93" s="38"/>
      <c r="AE93" s="38"/>
      <c r="AF93" s="41"/>
      <c r="AG93" s="38"/>
      <c r="AH93" s="40"/>
      <c r="AI93" s="47"/>
    </row>
    <row r="94" spans="1:35" s="27" customFormat="1" ht="16.5" x14ac:dyDescent="0.2">
      <c r="A94" s="199" t="s">
        <v>7</v>
      </c>
      <c r="B94" s="161" t="s">
        <v>752</v>
      </c>
      <c r="C94" s="163" t="s">
        <v>753</v>
      </c>
      <c r="D94" s="200">
        <v>99575.02</v>
      </c>
      <c r="E94" s="90"/>
      <c r="F94" s="90"/>
      <c r="G94" s="90"/>
      <c r="H94" s="90"/>
      <c r="I94" s="90"/>
      <c r="J94" s="90"/>
      <c r="K94" s="90"/>
      <c r="L94" s="90"/>
      <c r="M94" s="90"/>
      <c r="N94" s="90"/>
      <c r="O94" s="90"/>
      <c r="P94" s="90"/>
      <c r="Q94" s="1"/>
      <c r="R94" s="1"/>
      <c r="S94" s="1"/>
      <c r="T94" s="1"/>
      <c r="U94" s="1"/>
      <c r="V94" s="1"/>
      <c r="W94" s="1"/>
      <c r="X94" s="1"/>
      <c r="Y94" s="1"/>
      <c r="Z94" s="1"/>
      <c r="AA94" s="1"/>
      <c r="AB94" s="1"/>
      <c r="AC94" s="38"/>
      <c r="AD94" s="38"/>
      <c r="AE94" s="38"/>
      <c r="AF94" s="41"/>
      <c r="AG94" s="38"/>
      <c r="AH94" s="40"/>
      <c r="AI94" s="47"/>
    </row>
    <row r="95" spans="1:35" s="27" customFormat="1" ht="16.5" x14ac:dyDescent="0.2">
      <c r="A95" s="199" t="s">
        <v>7</v>
      </c>
      <c r="B95" s="161" t="s">
        <v>754</v>
      </c>
      <c r="C95" s="163" t="s">
        <v>755</v>
      </c>
      <c r="D95" s="200">
        <v>71873.7</v>
      </c>
      <c r="E95" s="90"/>
      <c r="F95" s="90"/>
      <c r="G95" s="90"/>
      <c r="H95" s="90"/>
      <c r="I95" s="90"/>
      <c r="J95" s="90"/>
      <c r="K95" s="90"/>
      <c r="L95" s="90"/>
      <c r="M95" s="90"/>
      <c r="N95" s="90"/>
      <c r="O95" s="90"/>
      <c r="P95" s="90"/>
      <c r="Q95" s="1"/>
      <c r="R95" s="1"/>
      <c r="S95" s="1"/>
      <c r="T95" s="1"/>
      <c r="U95" s="1"/>
      <c r="V95" s="1"/>
      <c r="W95" s="1"/>
      <c r="X95" s="1"/>
      <c r="Y95" s="1"/>
      <c r="Z95" s="1"/>
      <c r="AA95" s="1"/>
      <c r="AB95" s="1"/>
      <c r="AC95" s="38"/>
      <c r="AD95" s="38"/>
      <c r="AE95" s="38"/>
      <c r="AF95" s="41"/>
      <c r="AG95" s="38"/>
      <c r="AH95" s="40"/>
      <c r="AI95" s="47"/>
    </row>
    <row r="96" spans="1:35" s="27" customFormat="1" ht="16.5" x14ac:dyDescent="0.2">
      <c r="A96" s="199" t="s">
        <v>7</v>
      </c>
      <c r="B96" s="161" t="s">
        <v>756</v>
      </c>
      <c r="C96" s="163" t="s">
        <v>757</v>
      </c>
      <c r="D96" s="200">
        <v>150485.54999999999</v>
      </c>
      <c r="E96" s="90"/>
      <c r="F96" s="90"/>
      <c r="G96" s="90"/>
      <c r="H96" s="90"/>
      <c r="I96" s="90"/>
      <c r="J96" s="90"/>
      <c r="K96" s="90"/>
      <c r="L96" s="90"/>
      <c r="M96" s="90"/>
      <c r="N96" s="90"/>
      <c r="O96" s="90"/>
      <c r="P96" s="90"/>
      <c r="Q96" s="1"/>
      <c r="R96" s="1"/>
      <c r="S96" s="1"/>
      <c r="T96" s="1"/>
      <c r="U96" s="1"/>
      <c r="V96" s="1"/>
      <c r="W96" s="1"/>
      <c r="X96" s="1"/>
      <c r="Y96" s="1"/>
      <c r="Z96" s="1"/>
      <c r="AA96" s="1"/>
      <c r="AB96" s="1"/>
      <c r="AC96" s="38"/>
      <c r="AD96" s="38"/>
      <c r="AE96" s="38"/>
      <c r="AF96" s="41"/>
      <c r="AG96" s="38"/>
      <c r="AH96" s="40"/>
      <c r="AI96" s="47"/>
    </row>
    <row r="97" spans="1:35" s="27" customFormat="1" ht="16.5" x14ac:dyDescent="0.2">
      <c r="A97" s="199" t="s">
        <v>7</v>
      </c>
      <c r="B97" s="161" t="s">
        <v>758</v>
      </c>
      <c r="C97" s="163" t="s">
        <v>759</v>
      </c>
      <c r="D97" s="200">
        <v>76365.8</v>
      </c>
      <c r="E97" s="90"/>
      <c r="F97" s="90"/>
      <c r="G97" s="90"/>
      <c r="H97" s="90"/>
      <c r="I97" s="90"/>
      <c r="J97" s="90"/>
      <c r="K97" s="90"/>
      <c r="L97" s="90"/>
      <c r="M97" s="90"/>
      <c r="N97" s="90"/>
      <c r="O97" s="90"/>
      <c r="P97" s="90"/>
      <c r="Q97" s="1"/>
      <c r="R97" s="1"/>
      <c r="S97" s="1"/>
      <c r="T97" s="1"/>
      <c r="U97" s="1"/>
      <c r="V97" s="1"/>
      <c r="W97" s="1"/>
      <c r="X97" s="1"/>
      <c r="Y97" s="1"/>
      <c r="Z97" s="1"/>
      <c r="AA97" s="1"/>
      <c r="AB97" s="1"/>
      <c r="AC97" s="38"/>
      <c r="AD97" s="38"/>
      <c r="AE97" s="38"/>
      <c r="AF97" s="41"/>
      <c r="AG97" s="38"/>
      <c r="AH97" s="40"/>
      <c r="AI97" s="47"/>
    </row>
    <row r="98" spans="1:35" s="27" customFormat="1" ht="31.5" x14ac:dyDescent="0.2">
      <c r="A98" s="199" t="s">
        <v>7</v>
      </c>
      <c r="B98" s="161" t="s">
        <v>760</v>
      </c>
      <c r="C98" s="163" t="s">
        <v>761</v>
      </c>
      <c r="D98" s="200">
        <v>103496.45</v>
      </c>
      <c r="E98" s="90"/>
      <c r="F98" s="90"/>
      <c r="G98" s="90"/>
      <c r="H98" s="90"/>
      <c r="I98" s="90"/>
      <c r="J98" s="90"/>
      <c r="K98" s="90"/>
      <c r="L98" s="90"/>
      <c r="M98" s="90"/>
      <c r="N98" s="90"/>
      <c r="O98" s="90"/>
      <c r="P98" s="90"/>
      <c r="Q98" s="1"/>
      <c r="R98" s="1"/>
      <c r="S98" s="1"/>
      <c r="T98" s="1"/>
      <c r="U98" s="1"/>
      <c r="V98" s="1"/>
      <c r="W98" s="1"/>
      <c r="X98" s="1"/>
      <c r="Y98" s="1"/>
      <c r="Z98" s="1"/>
      <c r="AA98" s="1"/>
      <c r="AB98" s="1"/>
      <c r="AC98" s="38"/>
      <c r="AD98" s="38"/>
      <c r="AE98" s="38"/>
      <c r="AF98" s="41"/>
      <c r="AG98" s="38"/>
      <c r="AH98" s="40"/>
      <c r="AI98" s="47"/>
    </row>
    <row r="99" spans="1:35" s="27" customFormat="1" ht="31.5" x14ac:dyDescent="0.2">
      <c r="A99" s="199" t="s">
        <v>7</v>
      </c>
      <c r="B99" s="161" t="s">
        <v>762</v>
      </c>
      <c r="C99" s="163" t="s">
        <v>763</v>
      </c>
      <c r="D99" s="200">
        <v>131781.20000000001</v>
      </c>
      <c r="E99" s="90"/>
      <c r="F99" s="90"/>
      <c r="G99" s="90"/>
      <c r="H99" s="90"/>
      <c r="I99" s="90"/>
      <c r="J99" s="90"/>
      <c r="K99" s="90"/>
      <c r="L99" s="90"/>
      <c r="M99" s="90"/>
      <c r="N99" s="90"/>
      <c r="O99" s="90"/>
      <c r="P99" s="90"/>
      <c r="Q99" s="1"/>
      <c r="R99" s="1"/>
      <c r="S99" s="1"/>
      <c r="T99" s="1"/>
      <c r="U99" s="1"/>
      <c r="V99" s="1"/>
      <c r="W99" s="1"/>
      <c r="X99" s="1"/>
      <c r="Y99" s="1"/>
      <c r="Z99" s="1"/>
      <c r="AA99" s="1"/>
      <c r="AB99" s="1"/>
      <c r="AC99" s="38"/>
      <c r="AD99" s="38"/>
      <c r="AE99" s="38"/>
      <c r="AF99" s="41"/>
      <c r="AG99" s="38"/>
      <c r="AH99" s="40"/>
      <c r="AI99" s="47"/>
    </row>
    <row r="100" spans="1:35" s="27" customFormat="1" ht="16.5" x14ac:dyDescent="0.2">
      <c r="A100" s="199" t="s">
        <v>7</v>
      </c>
      <c r="B100" s="161" t="s">
        <v>764</v>
      </c>
      <c r="C100" s="163" t="s">
        <v>765</v>
      </c>
      <c r="D100" s="200">
        <v>55402.64</v>
      </c>
      <c r="E100" s="90"/>
      <c r="F100" s="90"/>
      <c r="G100" s="90"/>
      <c r="H100" s="90"/>
      <c r="I100" s="90"/>
      <c r="J100" s="90"/>
      <c r="K100" s="90"/>
      <c r="L100" s="90"/>
      <c r="M100" s="90"/>
      <c r="N100" s="90"/>
      <c r="O100" s="90"/>
      <c r="P100" s="90"/>
      <c r="Q100" s="1"/>
      <c r="R100" s="1"/>
      <c r="S100" s="1"/>
      <c r="T100" s="1"/>
      <c r="U100" s="1"/>
      <c r="V100" s="1"/>
      <c r="W100" s="1"/>
      <c r="X100" s="1"/>
      <c r="Y100" s="1"/>
      <c r="Z100" s="1"/>
      <c r="AA100" s="1"/>
      <c r="AB100" s="1"/>
      <c r="AC100" s="38"/>
      <c r="AD100" s="38"/>
      <c r="AE100" s="38"/>
      <c r="AF100" s="41"/>
      <c r="AG100" s="38"/>
      <c r="AH100" s="40"/>
      <c r="AI100" s="47"/>
    </row>
    <row r="101" spans="1:35" s="27" customFormat="1" ht="16.5" x14ac:dyDescent="0.2">
      <c r="A101" s="199" t="s">
        <v>7</v>
      </c>
      <c r="B101" s="161" t="s">
        <v>766</v>
      </c>
      <c r="C101" s="163" t="s">
        <v>767</v>
      </c>
      <c r="D101" s="200">
        <v>74119.75</v>
      </c>
      <c r="E101" s="90"/>
      <c r="F101" s="90"/>
      <c r="G101" s="90"/>
      <c r="H101" s="90"/>
      <c r="I101" s="90"/>
      <c r="J101" s="90"/>
      <c r="K101" s="90"/>
      <c r="L101" s="90"/>
      <c r="M101" s="90"/>
      <c r="N101" s="90"/>
      <c r="O101" s="90"/>
      <c r="P101" s="90"/>
      <c r="Q101" s="1"/>
      <c r="R101" s="1"/>
      <c r="S101" s="1"/>
      <c r="T101" s="1"/>
      <c r="U101" s="1"/>
      <c r="V101" s="1"/>
      <c r="W101" s="1"/>
      <c r="X101" s="1"/>
      <c r="Y101" s="1"/>
      <c r="Z101" s="1"/>
      <c r="AA101" s="1"/>
      <c r="AB101" s="1"/>
      <c r="AC101" s="38"/>
      <c r="AD101" s="38"/>
      <c r="AE101" s="38"/>
      <c r="AF101" s="41"/>
      <c r="AG101" s="38"/>
      <c r="AH101" s="40"/>
      <c r="AI101" s="47"/>
    </row>
    <row r="102" spans="1:35" s="27" customFormat="1" ht="31.5" x14ac:dyDescent="0.2">
      <c r="A102" s="199" t="s">
        <v>7</v>
      </c>
      <c r="B102" s="161" t="s">
        <v>768</v>
      </c>
      <c r="C102" s="163" t="s">
        <v>769</v>
      </c>
      <c r="D102" s="200">
        <v>86098.7</v>
      </c>
      <c r="E102" s="90"/>
      <c r="F102" s="90"/>
      <c r="G102" s="90"/>
      <c r="H102" s="90"/>
      <c r="I102" s="90"/>
      <c r="J102" s="90"/>
      <c r="K102" s="90"/>
      <c r="L102" s="90"/>
      <c r="M102" s="90"/>
      <c r="N102" s="90"/>
      <c r="O102" s="90"/>
      <c r="P102" s="90"/>
      <c r="Q102" s="1"/>
      <c r="R102" s="1"/>
      <c r="S102" s="1"/>
      <c r="T102" s="1"/>
      <c r="U102" s="1"/>
      <c r="V102" s="1"/>
      <c r="W102" s="1"/>
      <c r="X102" s="1"/>
      <c r="Y102" s="1"/>
      <c r="Z102" s="1"/>
      <c r="AA102" s="1"/>
      <c r="AB102" s="1"/>
      <c r="AC102" s="38"/>
      <c r="AD102" s="38"/>
      <c r="AE102" s="38"/>
      <c r="AF102" s="41"/>
      <c r="AG102" s="38"/>
      <c r="AH102" s="40"/>
      <c r="AI102" s="47"/>
    </row>
    <row r="103" spans="1:35" s="27" customFormat="1" ht="16.5" x14ac:dyDescent="0.2">
      <c r="A103" s="199" t="s">
        <v>7</v>
      </c>
      <c r="B103" s="161" t="s">
        <v>770</v>
      </c>
      <c r="C103" s="163" t="s">
        <v>771</v>
      </c>
      <c r="D103" s="200">
        <v>211128.98</v>
      </c>
      <c r="E103" s="90"/>
      <c r="F103" s="90"/>
      <c r="G103" s="90"/>
      <c r="H103" s="90"/>
      <c r="I103" s="90"/>
      <c r="J103" s="90"/>
      <c r="K103" s="90"/>
      <c r="L103" s="90"/>
      <c r="M103" s="90"/>
      <c r="N103" s="90"/>
      <c r="O103" s="90"/>
      <c r="P103" s="90"/>
      <c r="Q103" s="1"/>
      <c r="R103" s="1"/>
      <c r="S103" s="1"/>
      <c r="T103" s="1"/>
      <c r="U103" s="1"/>
      <c r="V103" s="1"/>
      <c r="W103" s="1"/>
      <c r="X103" s="1"/>
      <c r="Y103" s="1"/>
      <c r="Z103" s="1"/>
      <c r="AA103" s="1"/>
      <c r="AB103" s="1"/>
      <c r="AC103" s="38"/>
      <c r="AD103" s="38"/>
      <c r="AE103" s="38"/>
      <c r="AF103" s="41"/>
      <c r="AG103" s="38"/>
      <c r="AH103" s="40"/>
      <c r="AI103" s="47"/>
    </row>
    <row r="104" spans="1:35" s="27" customFormat="1" ht="16.5" x14ac:dyDescent="0.2">
      <c r="A104" s="199" t="s">
        <v>7</v>
      </c>
      <c r="B104" s="161" t="s">
        <v>772</v>
      </c>
      <c r="C104" s="163" t="s">
        <v>773</v>
      </c>
      <c r="D104" s="200">
        <v>188668.45</v>
      </c>
      <c r="E104" s="90"/>
      <c r="F104" s="90"/>
      <c r="G104" s="90"/>
      <c r="H104" s="90"/>
      <c r="I104" s="90"/>
      <c r="J104" s="90"/>
      <c r="K104" s="90"/>
      <c r="L104" s="90"/>
      <c r="M104" s="90"/>
      <c r="N104" s="90"/>
      <c r="O104" s="90"/>
      <c r="P104" s="90"/>
      <c r="Q104" s="1"/>
      <c r="R104" s="1"/>
      <c r="S104" s="1"/>
      <c r="T104" s="1"/>
      <c r="U104" s="1"/>
      <c r="V104" s="1"/>
      <c r="W104" s="1"/>
      <c r="X104" s="1"/>
      <c r="Y104" s="1"/>
      <c r="Z104" s="1"/>
      <c r="AA104" s="1"/>
      <c r="AB104" s="1"/>
      <c r="AC104" s="38"/>
      <c r="AD104" s="38"/>
      <c r="AE104" s="38"/>
      <c r="AF104" s="41"/>
      <c r="AG104" s="38"/>
      <c r="AH104" s="40"/>
      <c r="AI104" s="47"/>
    </row>
    <row r="105" spans="1:35" s="27" customFormat="1" ht="16.5" x14ac:dyDescent="0.2">
      <c r="A105" s="199" t="s">
        <v>7</v>
      </c>
      <c r="B105" s="161" t="s">
        <v>774</v>
      </c>
      <c r="C105" s="163" t="s">
        <v>775</v>
      </c>
      <c r="D105" s="200">
        <v>233589.51</v>
      </c>
      <c r="E105" s="90"/>
      <c r="F105" s="90"/>
      <c r="G105" s="90"/>
      <c r="H105" s="90"/>
      <c r="I105" s="90"/>
      <c r="J105" s="90"/>
      <c r="K105" s="90"/>
      <c r="L105" s="90"/>
      <c r="M105" s="90"/>
      <c r="N105" s="90"/>
      <c r="O105" s="90"/>
      <c r="P105" s="90"/>
      <c r="Q105" s="1"/>
      <c r="R105" s="1"/>
      <c r="S105" s="1"/>
      <c r="T105" s="1"/>
      <c r="U105" s="1"/>
      <c r="V105" s="1"/>
      <c r="W105" s="1"/>
      <c r="X105" s="1"/>
      <c r="Y105" s="1"/>
      <c r="Z105" s="1"/>
      <c r="AA105" s="1"/>
      <c r="AB105" s="1"/>
      <c r="AC105" s="38"/>
      <c r="AD105" s="38"/>
      <c r="AE105" s="38"/>
      <c r="AF105" s="41"/>
      <c r="AG105" s="38"/>
      <c r="AH105" s="40"/>
      <c r="AI105" s="47"/>
    </row>
    <row r="106" spans="1:35" s="27" customFormat="1" ht="16.5" x14ac:dyDescent="0.2">
      <c r="A106" s="199" t="s">
        <v>7</v>
      </c>
      <c r="B106" s="161" t="s">
        <v>776</v>
      </c>
      <c r="C106" s="163" t="s">
        <v>777</v>
      </c>
      <c r="D106" s="200">
        <v>337656.63</v>
      </c>
      <c r="E106" s="90"/>
      <c r="F106" s="90"/>
      <c r="G106" s="90"/>
      <c r="H106" s="90"/>
      <c r="I106" s="90"/>
      <c r="J106" s="90"/>
      <c r="K106" s="90"/>
      <c r="L106" s="90"/>
      <c r="M106" s="90"/>
      <c r="N106" s="90"/>
      <c r="O106" s="90"/>
      <c r="P106" s="90"/>
      <c r="Q106" s="1"/>
      <c r="R106" s="1"/>
      <c r="S106" s="1"/>
      <c r="T106" s="1"/>
      <c r="U106" s="1"/>
      <c r="V106" s="1"/>
      <c r="W106" s="1"/>
      <c r="X106" s="1"/>
      <c r="Y106" s="1"/>
      <c r="Z106" s="1"/>
      <c r="AA106" s="1"/>
      <c r="AB106" s="1"/>
      <c r="AC106" s="38"/>
      <c r="AD106" s="38"/>
      <c r="AE106" s="38"/>
      <c r="AF106" s="41"/>
      <c r="AG106" s="38"/>
      <c r="AH106" s="40"/>
      <c r="AI106" s="47"/>
    </row>
    <row r="107" spans="1:35" s="27" customFormat="1" ht="16.5" x14ac:dyDescent="0.2">
      <c r="A107" s="199" t="s">
        <v>7</v>
      </c>
      <c r="B107" s="161" t="s">
        <v>778</v>
      </c>
      <c r="C107" s="163" t="s">
        <v>779</v>
      </c>
      <c r="D107" s="200">
        <v>61392.11</v>
      </c>
      <c r="E107" s="90"/>
      <c r="F107" s="90"/>
      <c r="G107" s="90"/>
      <c r="H107" s="90"/>
      <c r="I107" s="90"/>
      <c r="J107" s="90"/>
      <c r="K107" s="90"/>
      <c r="L107" s="90"/>
      <c r="M107" s="90"/>
      <c r="N107" s="90"/>
      <c r="O107" s="90"/>
      <c r="P107" s="90"/>
      <c r="Q107" s="1"/>
      <c r="R107" s="1"/>
      <c r="S107" s="1"/>
      <c r="T107" s="1"/>
      <c r="U107" s="1"/>
      <c r="V107" s="1"/>
      <c r="W107" s="1"/>
      <c r="X107" s="1"/>
      <c r="Y107" s="1"/>
      <c r="Z107" s="1"/>
      <c r="AA107" s="1"/>
      <c r="AB107" s="1"/>
      <c r="AC107" s="38"/>
      <c r="AD107" s="38"/>
      <c r="AE107" s="38"/>
      <c r="AF107" s="41"/>
      <c r="AG107" s="38"/>
      <c r="AH107" s="40"/>
      <c r="AI107" s="47"/>
    </row>
    <row r="108" spans="1:35" s="27" customFormat="1" ht="16.5" x14ac:dyDescent="0.2">
      <c r="A108" s="199" t="s">
        <v>17</v>
      </c>
      <c r="B108" s="161" t="s">
        <v>780</v>
      </c>
      <c r="C108" s="163" t="s">
        <v>781</v>
      </c>
      <c r="D108" s="200">
        <v>73371.06</v>
      </c>
      <c r="E108" s="90"/>
      <c r="F108" s="90"/>
      <c r="G108" s="90"/>
      <c r="H108" s="90"/>
      <c r="I108" s="90"/>
      <c r="J108" s="90"/>
      <c r="K108" s="90"/>
      <c r="L108" s="90"/>
      <c r="M108" s="90"/>
      <c r="N108" s="90"/>
      <c r="O108" s="90"/>
      <c r="P108" s="90"/>
      <c r="Q108" s="1"/>
      <c r="R108" s="1"/>
      <c r="S108" s="1"/>
      <c r="T108" s="1"/>
      <c r="U108" s="1"/>
      <c r="V108" s="1"/>
      <c r="W108" s="1"/>
      <c r="X108" s="1"/>
      <c r="Y108" s="1"/>
      <c r="Z108" s="1"/>
      <c r="AA108" s="1"/>
      <c r="AB108" s="1"/>
      <c r="AC108" s="38"/>
      <c r="AD108" s="38"/>
      <c r="AE108" s="38"/>
      <c r="AF108" s="41"/>
      <c r="AG108" s="38"/>
      <c r="AH108" s="40"/>
      <c r="AI108" s="47"/>
    </row>
    <row r="109" spans="1:35" s="27" customFormat="1" ht="16.5" x14ac:dyDescent="0.2">
      <c r="A109" s="199" t="s">
        <v>17</v>
      </c>
      <c r="B109" s="161" t="s">
        <v>782</v>
      </c>
      <c r="C109" s="163" t="s">
        <v>783</v>
      </c>
      <c r="D109" s="200">
        <v>111553.96</v>
      </c>
      <c r="E109" s="90"/>
      <c r="F109" s="90"/>
      <c r="G109" s="90"/>
      <c r="H109" s="90"/>
      <c r="I109" s="90"/>
      <c r="J109" s="90"/>
      <c r="K109" s="90"/>
      <c r="L109" s="90"/>
      <c r="M109" s="90"/>
      <c r="N109" s="90"/>
      <c r="O109" s="90"/>
      <c r="P109" s="90"/>
      <c r="Q109" s="1"/>
      <c r="R109" s="1"/>
      <c r="S109" s="1"/>
      <c r="T109" s="1"/>
      <c r="U109" s="1"/>
      <c r="V109" s="1"/>
      <c r="W109" s="1"/>
      <c r="X109" s="1"/>
      <c r="Y109" s="1"/>
      <c r="Z109" s="1"/>
      <c r="AA109" s="1"/>
      <c r="AB109" s="1"/>
      <c r="AC109" s="38"/>
      <c r="AD109" s="38"/>
      <c r="AE109" s="38"/>
      <c r="AF109" s="41"/>
      <c r="AG109" s="38"/>
      <c r="AH109" s="40"/>
      <c r="AI109" s="47"/>
    </row>
    <row r="110" spans="1:35" s="27" customFormat="1" ht="16.5" x14ac:dyDescent="0.2">
      <c r="A110" s="199" t="s">
        <v>17</v>
      </c>
      <c r="B110" s="161" t="s">
        <v>784</v>
      </c>
      <c r="C110" s="163" t="s">
        <v>785</v>
      </c>
      <c r="D110" s="200">
        <v>43712.79</v>
      </c>
      <c r="E110" s="90"/>
      <c r="F110" s="90"/>
      <c r="G110" s="90"/>
      <c r="H110" s="90"/>
      <c r="I110" s="90"/>
      <c r="J110" s="90"/>
      <c r="K110" s="90"/>
      <c r="L110" s="90"/>
      <c r="M110" s="90"/>
      <c r="N110" s="90"/>
      <c r="O110" s="90"/>
      <c r="P110" s="90"/>
      <c r="Q110" s="1"/>
      <c r="R110" s="1"/>
      <c r="S110" s="1"/>
      <c r="T110" s="1"/>
      <c r="U110" s="1"/>
      <c r="V110" s="1"/>
      <c r="W110" s="1"/>
      <c r="X110" s="1"/>
      <c r="Y110" s="1"/>
      <c r="Z110" s="1"/>
      <c r="AA110" s="1"/>
      <c r="AB110" s="1"/>
      <c r="AC110" s="38"/>
      <c r="AD110" s="38"/>
      <c r="AE110" s="38"/>
      <c r="AF110" s="41"/>
      <c r="AG110" s="38"/>
      <c r="AH110" s="40"/>
      <c r="AI110" s="47"/>
    </row>
    <row r="111" spans="1:35" s="27" customFormat="1" ht="16.5" x14ac:dyDescent="0.2">
      <c r="A111" s="199" t="s">
        <v>17</v>
      </c>
      <c r="B111" s="161" t="s">
        <v>786</v>
      </c>
      <c r="C111" s="163" t="s">
        <v>787</v>
      </c>
      <c r="D111" s="200">
        <v>75617.119999999995</v>
      </c>
      <c r="E111" s="90"/>
      <c r="F111" s="90"/>
      <c r="G111" s="90"/>
      <c r="H111" s="90"/>
      <c r="I111" s="90"/>
      <c r="J111" s="90"/>
      <c r="K111" s="90"/>
      <c r="L111" s="90"/>
      <c r="M111" s="90"/>
      <c r="N111" s="90"/>
      <c r="O111" s="90"/>
      <c r="P111" s="90"/>
      <c r="Q111" s="1"/>
      <c r="R111" s="1"/>
      <c r="S111" s="1"/>
      <c r="T111" s="1"/>
      <c r="U111" s="1"/>
      <c r="V111" s="1"/>
      <c r="W111" s="1"/>
      <c r="X111" s="1"/>
      <c r="Y111" s="1"/>
      <c r="Z111" s="1"/>
      <c r="AA111" s="1"/>
      <c r="AB111" s="1"/>
      <c r="AC111" s="38"/>
      <c r="AD111" s="38"/>
      <c r="AE111" s="38"/>
      <c r="AF111" s="41"/>
      <c r="AG111" s="38"/>
      <c r="AH111" s="40"/>
      <c r="AI111" s="47"/>
    </row>
    <row r="112" spans="1:35" s="27" customFormat="1" ht="16.5" x14ac:dyDescent="0.2">
      <c r="A112" s="199" t="s">
        <v>17</v>
      </c>
      <c r="B112" s="161" t="s">
        <v>788</v>
      </c>
      <c r="C112" s="163" t="s">
        <v>789</v>
      </c>
      <c r="D112" s="200">
        <v>29947.37</v>
      </c>
      <c r="E112" s="90"/>
      <c r="F112" s="90"/>
      <c r="G112" s="90"/>
      <c r="H112" s="90"/>
      <c r="I112" s="90"/>
      <c r="J112" s="90"/>
      <c r="K112" s="90"/>
      <c r="L112" s="90"/>
      <c r="M112" s="90"/>
      <c r="N112" s="90"/>
      <c r="O112" s="90"/>
      <c r="P112" s="90"/>
      <c r="Q112" s="1"/>
      <c r="R112" s="1"/>
      <c r="S112" s="1"/>
      <c r="T112" s="1"/>
      <c r="U112" s="1"/>
      <c r="V112" s="1"/>
      <c r="W112" s="1"/>
      <c r="X112" s="1"/>
      <c r="Y112" s="1"/>
      <c r="Z112" s="1"/>
      <c r="AA112" s="1"/>
      <c r="AB112" s="1"/>
      <c r="AC112" s="38"/>
      <c r="AD112" s="38"/>
      <c r="AE112" s="38"/>
      <c r="AF112" s="41"/>
      <c r="AG112" s="38"/>
      <c r="AH112" s="40"/>
      <c r="AI112" s="47"/>
    </row>
    <row r="113" spans="1:35" s="27" customFormat="1" ht="16.5" x14ac:dyDescent="0.2">
      <c r="A113" s="199" t="s">
        <v>17</v>
      </c>
      <c r="B113" s="161" t="s">
        <v>790</v>
      </c>
      <c r="C113" s="163" t="s">
        <v>791</v>
      </c>
      <c r="D113" s="200">
        <v>115297.39</v>
      </c>
      <c r="E113" s="90"/>
      <c r="F113" s="90"/>
      <c r="G113" s="90"/>
      <c r="H113" s="90"/>
      <c r="I113" s="90"/>
      <c r="J113" s="90"/>
      <c r="K113" s="90"/>
      <c r="L113" s="90"/>
      <c r="M113" s="90"/>
      <c r="N113" s="90"/>
      <c r="O113" s="90"/>
      <c r="P113" s="90"/>
      <c r="Q113" s="1"/>
      <c r="R113" s="1"/>
      <c r="S113" s="1"/>
      <c r="T113" s="1"/>
      <c r="U113" s="1"/>
      <c r="V113" s="1"/>
      <c r="W113" s="1"/>
      <c r="X113" s="1"/>
      <c r="Y113" s="1"/>
      <c r="Z113" s="1"/>
      <c r="AA113" s="1"/>
      <c r="AB113" s="1"/>
      <c r="AC113" s="38"/>
      <c r="AD113" s="38"/>
      <c r="AE113" s="38"/>
      <c r="AF113" s="41"/>
      <c r="AG113" s="38"/>
      <c r="AH113" s="40"/>
      <c r="AI113" s="47"/>
    </row>
    <row r="114" spans="1:35" s="27" customFormat="1" ht="31.5" x14ac:dyDescent="0.2">
      <c r="A114" s="199" t="s">
        <v>17</v>
      </c>
      <c r="B114" s="161" t="s">
        <v>792</v>
      </c>
      <c r="C114" s="163" t="s">
        <v>793</v>
      </c>
      <c r="D114" s="200">
        <v>309206.63</v>
      </c>
      <c r="E114" s="90"/>
      <c r="F114" s="90"/>
      <c r="G114" s="90"/>
      <c r="H114" s="90"/>
      <c r="I114" s="90"/>
      <c r="J114" s="90"/>
      <c r="K114" s="90"/>
      <c r="L114" s="90"/>
      <c r="M114" s="90"/>
      <c r="N114" s="90"/>
      <c r="O114" s="90"/>
      <c r="P114" s="90"/>
      <c r="Q114" s="1"/>
      <c r="R114" s="1"/>
      <c r="S114" s="1"/>
      <c r="T114" s="1"/>
      <c r="U114" s="1"/>
      <c r="V114" s="1"/>
      <c r="W114" s="1"/>
      <c r="X114" s="1"/>
      <c r="Y114" s="1"/>
      <c r="Z114" s="1"/>
      <c r="AA114" s="1"/>
      <c r="AB114" s="1"/>
      <c r="AC114" s="38"/>
      <c r="AD114" s="38"/>
      <c r="AE114" s="38"/>
      <c r="AF114" s="41"/>
      <c r="AG114" s="38"/>
      <c r="AH114" s="40"/>
      <c r="AI114" s="47"/>
    </row>
    <row r="115" spans="1:35" s="27" customFormat="1" ht="31.5" x14ac:dyDescent="0.2">
      <c r="A115" s="199" t="s">
        <v>17</v>
      </c>
      <c r="B115" s="161" t="s">
        <v>794</v>
      </c>
      <c r="C115" s="163" t="s">
        <v>795</v>
      </c>
      <c r="D115" s="200">
        <v>435734.28</v>
      </c>
      <c r="E115" s="90"/>
      <c r="F115" s="90"/>
      <c r="G115" s="90"/>
      <c r="H115" s="90"/>
      <c r="I115" s="90"/>
      <c r="J115" s="90"/>
      <c r="K115" s="90"/>
      <c r="L115" s="90"/>
      <c r="M115" s="90"/>
      <c r="N115" s="90"/>
      <c r="O115" s="90"/>
      <c r="P115" s="90"/>
      <c r="Q115" s="1"/>
      <c r="R115" s="1"/>
      <c r="S115" s="1"/>
      <c r="T115" s="1"/>
      <c r="U115" s="1"/>
      <c r="V115" s="1"/>
      <c r="W115" s="1"/>
      <c r="X115" s="1"/>
      <c r="Y115" s="1"/>
      <c r="Z115" s="1"/>
      <c r="AA115" s="1"/>
      <c r="AB115" s="1"/>
      <c r="AC115" s="38"/>
      <c r="AD115" s="38"/>
      <c r="AE115" s="38"/>
      <c r="AF115" s="41"/>
      <c r="AG115" s="38"/>
      <c r="AH115" s="40"/>
      <c r="AI115" s="47"/>
    </row>
    <row r="116" spans="1:35" s="27" customFormat="1" ht="16.5" x14ac:dyDescent="0.2">
      <c r="A116" s="199" t="s">
        <v>17</v>
      </c>
      <c r="B116" s="161" t="s">
        <v>796</v>
      </c>
      <c r="C116" s="163" t="s">
        <v>797</v>
      </c>
      <c r="D116" s="200">
        <v>105564.49</v>
      </c>
      <c r="E116" s="90"/>
      <c r="F116" s="90"/>
      <c r="G116" s="90"/>
      <c r="H116" s="90"/>
      <c r="I116" s="90"/>
      <c r="J116" s="90"/>
      <c r="K116" s="90"/>
      <c r="L116" s="90"/>
      <c r="M116" s="90"/>
      <c r="N116" s="90"/>
      <c r="O116" s="90"/>
      <c r="P116" s="90"/>
      <c r="Q116" s="1"/>
      <c r="R116" s="1"/>
      <c r="S116" s="1"/>
      <c r="T116" s="1"/>
      <c r="U116" s="1"/>
      <c r="V116" s="1"/>
      <c r="W116" s="1"/>
      <c r="X116" s="1"/>
      <c r="Y116" s="1"/>
      <c r="Z116" s="1"/>
      <c r="AA116" s="1"/>
      <c r="AB116" s="1"/>
      <c r="AC116" s="38"/>
      <c r="AD116" s="38"/>
      <c r="AE116" s="38"/>
      <c r="AF116" s="41"/>
      <c r="AG116" s="38"/>
      <c r="AH116" s="40"/>
      <c r="AI116" s="47"/>
    </row>
    <row r="117" spans="1:35" s="27" customFormat="1" ht="16.5" x14ac:dyDescent="0.2">
      <c r="A117" s="199" t="s">
        <v>17</v>
      </c>
      <c r="B117" s="161" t="s">
        <v>798</v>
      </c>
      <c r="C117" s="163" t="s">
        <v>799</v>
      </c>
      <c r="D117" s="200">
        <v>163961.87</v>
      </c>
      <c r="E117" s="90"/>
      <c r="F117" s="90"/>
      <c r="G117" s="90"/>
      <c r="H117" s="90"/>
      <c r="I117" s="90"/>
      <c r="J117" s="90"/>
      <c r="K117" s="90"/>
      <c r="L117" s="90"/>
      <c r="M117" s="90"/>
      <c r="N117" s="90"/>
      <c r="O117" s="90"/>
      <c r="P117" s="90"/>
      <c r="Q117" s="1"/>
      <c r="R117" s="1"/>
      <c r="S117" s="1"/>
      <c r="T117" s="1"/>
      <c r="U117" s="1"/>
      <c r="V117" s="1"/>
      <c r="W117" s="1"/>
      <c r="X117" s="1"/>
      <c r="Y117" s="1"/>
      <c r="Z117" s="1"/>
      <c r="AA117" s="1"/>
      <c r="AB117" s="1"/>
      <c r="AC117" s="38"/>
      <c r="AD117" s="38"/>
      <c r="AE117" s="38"/>
      <c r="AF117" s="41"/>
      <c r="AG117" s="38"/>
      <c r="AH117" s="40"/>
      <c r="AI117" s="47"/>
    </row>
    <row r="118" spans="1:35" s="27" customFormat="1" ht="16.5" x14ac:dyDescent="0.2">
      <c r="A118" s="199" t="s">
        <v>17</v>
      </c>
      <c r="B118" s="161" t="s">
        <v>800</v>
      </c>
      <c r="C118" s="163" t="s">
        <v>801</v>
      </c>
      <c r="D118" s="200">
        <v>181181.61</v>
      </c>
      <c r="E118" s="90"/>
      <c r="F118" s="90"/>
      <c r="G118" s="90"/>
      <c r="H118" s="90"/>
      <c r="I118" s="90"/>
      <c r="J118" s="90"/>
      <c r="K118" s="90"/>
      <c r="L118" s="90"/>
      <c r="M118" s="90"/>
      <c r="N118" s="90"/>
      <c r="O118" s="90"/>
      <c r="P118" s="90"/>
      <c r="Q118" s="1"/>
      <c r="R118" s="1"/>
      <c r="S118" s="1"/>
      <c r="T118" s="1"/>
      <c r="U118" s="1"/>
      <c r="V118" s="1"/>
      <c r="W118" s="1"/>
      <c r="X118" s="1"/>
      <c r="Y118" s="1"/>
      <c r="Z118" s="1"/>
      <c r="AA118" s="1"/>
      <c r="AB118" s="1"/>
      <c r="AC118" s="38"/>
      <c r="AD118" s="38"/>
      <c r="AE118" s="38"/>
      <c r="AF118" s="41"/>
      <c r="AG118" s="38"/>
      <c r="AH118" s="40"/>
      <c r="AI118" s="47"/>
    </row>
    <row r="119" spans="1:35" s="27" customFormat="1" ht="16.5" x14ac:dyDescent="0.2">
      <c r="A119" s="199" t="s">
        <v>17</v>
      </c>
      <c r="B119" s="161" t="s">
        <v>802</v>
      </c>
      <c r="C119" s="163" t="s">
        <v>803</v>
      </c>
      <c r="D119" s="200">
        <v>76365.8</v>
      </c>
      <c r="E119" s="90"/>
      <c r="F119" s="90"/>
      <c r="G119" s="90"/>
      <c r="H119" s="90"/>
      <c r="I119" s="90"/>
      <c r="J119" s="90"/>
      <c r="K119" s="90"/>
      <c r="L119" s="90"/>
      <c r="M119" s="90"/>
      <c r="N119" s="90"/>
      <c r="O119" s="90"/>
      <c r="P119" s="90"/>
      <c r="Q119" s="1"/>
      <c r="R119" s="1"/>
      <c r="S119" s="1"/>
      <c r="T119" s="1"/>
      <c r="U119" s="1"/>
      <c r="V119" s="1"/>
      <c r="W119" s="1"/>
      <c r="X119" s="1"/>
      <c r="Y119" s="1"/>
      <c r="Z119" s="1"/>
      <c r="AA119" s="1"/>
      <c r="AB119" s="1"/>
      <c r="AC119" s="38"/>
      <c r="AD119" s="38"/>
      <c r="AE119" s="38"/>
      <c r="AF119" s="41"/>
      <c r="AG119" s="38"/>
      <c r="AH119" s="40"/>
      <c r="AI119" s="47"/>
    </row>
    <row r="120" spans="1:35" s="27" customFormat="1" ht="16.5" x14ac:dyDescent="0.2">
      <c r="A120" s="199" t="s">
        <v>25</v>
      </c>
      <c r="B120" s="161" t="s">
        <v>804</v>
      </c>
      <c r="C120" s="163" t="s">
        <v>805</v>
      </c>
      <c r="D120" s="200">
        <v>315196.09999999998</v>
      </c>
      <c r="E120" s="90"/>
      <c r="F120" s="90"/>
      <c r="G120" s="90"/>
      <c r="H120" s="90"/>
      <c r="I120" s="90"/>
      <c r="J120" s="90"/>
      <c r="K120" s="90"/>
      <c r="L120" s="90"/>
      <c r="M120" s="90"/>
      <c r="N120" s="90"/>
      <c r="O120" s="90"/>
      <c r="P120" s="90"/>
      <c r="Q120" s="1"/>
      <c r="R120" s="1"/>
      <c r="S120" s="1"/>
      <c r="T120" s="1"/>
      <c r="U120" s="1"/>
      <c r="V120" s="1"/>
      <c r="W120" s="1"/>
      <c r="X120" s="1"/>
      <c r="Y120" s="1"/>
      <c r="Z120" s="1"/>
      <c r="AA120" s="1"/>
      <c r="AB120" s="1"/>
      <c r="AC120" s="38"/>
      <c r="AD120" s="38"/>
      <c r="AE120" s="38"/>
      <c r="AF120" s="41"/>
      <c r="AG120" s="38"/>
      <c r="AH120" s="40"/>
      <c r="AI120" s="47"/>
    </row>
    <row r="121" spans="1:35" s="27" customFormat="1" ht="16.5" x14ac:dyDescent="0.2">
      <c r="A121" s="199" t="s">
        <v>25</v>
      </c>
      <c r="B121" s="161" t="s">
        <v>806</v>
      </c>
      <c r="C121" s="163" t="s">
        <v>807</v>
      </c>
      <c r="D121" s="200">
        <v>1199392.29</v>
      </c>
      <c r="E121" s="90"/>
      <c r="F121" s="90"/>
      <c r="G121" s="90"/>
      <c r="H121" s="90"/>
      <c r="I121" s="90"/>
      <c r="J121" s="90"/>
      <c r="K121" s="90"/>
      <c r="L121" s="90"/>
      <c r="M121" s="90"/>
      <c r="N121" s="90"/>
      <c r="O121" s="90"/>
      <c r="P121" s="90"/>
      <c r="Q121" s="1"/>
      <c r="R121" s="1"/>
      <c r="S121" s="1"/>
      <c r="T121" s="1"/>
      <c r="U121" s="1"/>
      <c r="V121" s="1"/>
      <c r="W121" s="1"/>
      <c r="X121" s="1"/>
      <c r="Y121" s="1"/>
      <c r="Z121" s="1"/>
      <c r="AA121" s="1"/>
      <c r="AB121" s="1"/>
      <c r="AC121" s="38"/>
      <c r="AD121" s="38"/>
      <c r="AE121" s="38"/>
      <c r="AF121" s="41"/>
      <c r="AG121" s="38"/>
      <c r="AH121" s="40"/>
      <c r="AI121" s="47"/>
    </row>
    <row r="122" spans="1:35" s="27" customFormat="1" ht="47.25" x14ac:dyDescent="0.2">
      <c r="A122" s="199" t="s">
        <v>25</v>
      </c>
      <c r="B122" s="161" t="s">
        <v>808</v>
      </c>
      <c r="C122" s="163" t="s">
        <v>809</v>
      </c>
      <c r="D122" s="200">
        <v>554026.4</v>
      </c>
      <c r="E122" s="90"/>
      <c r="F122" s="90"/>
      <c r="G122" s="90"/>
      <c r="H122" s="90"/>
      <c r="I122" s="90"/>
      <c r="J122" s="90"/>
      <c r="K122" s="90"/>
      <c r="L122" s="90"/>
      <c r="M122" s="90"/>
      <c r="N122" s="90"/>
      <c r="O122" s="90"/>
      <c r="P122" s="90"/>
      <c r="Q122" s="1"/>
      <c r="R122" s="1"/>
      <c r="S122" s="1"/>
      <c r="T122" s="1"/>
      <c r="U122" s="1"/>
      <c r="V122" s="1"/>
      <c r="W122" s="1"/>
      <c r="X122" s="1"/>
      <c r="Y122" s="1"/>
      <c r="Z122" s="1"/>
      <c r="AA122" s="1"/>
      <c r="AB122" s="1"/>
      <c r="AC122" s="38"/>
      <c r="AD122" s="38"/>
      <c r="AE122" s="38"/>
      <c r="AF122" s="41"/>
      <c r="AG122" s="38"/>
      <c r="AH122" s="40"/>
      <c r="AI122" s="47"/>
    </row>
    <row r="123" spans="1:35" s="27" customFormat="1" ht="31.5" x14ac:dyDescent="0.2">
      <c r="A123" s="199" t="s">
        <v>25</v>
      </c>
      <c r="B123" s="161" t="s">
        <v>810</v>
      </c>
      <c r="C123" s="163" t="s">
        <v>811</v>
      </c>
      <c r="D123" s="200">
        <v>143747.39000000001</v>
      </c>
      <c r="E123" s="90"/>
      <c r="F123" s="90"/>
      <c r="G123" s="90"/>
      <c r="H123" s="90"/>
      <c r="I123" s="90"/>
      <c r="J123" s="90"/>
      <c r="K123" s="90"/>
      <c r="L123" s="90"/>
      <c r="M123" s="90"/>
      <c r="N123" s="90"/>
      <c r="O123" s="90"/>
      <c r="P123" s="90"/>
      <c r="Q123" s="1"/>
      <c r="R123" s="1"/>
      <c r="S123" s="1"/>
      <c r="T123" s="1"/>
      <c r="U123" s="1"/>
      <c r="V123" s="1"/>
      <c r="W123" s="1"/>
      <c r="X123" s="1"/>
      <c r="Y123" s="1"/>
      <c r="Z123" s="1"/>
      <c r="AA123" s="1"/>
      <c r="AB123" s="1"/>
      <c r="AC123" s="38"/>
      <c r="AD123" s="38"/>
      <c r="AE123" s="38"/>
      <c r="AF123" s="41"/>
      <c r="AG123" s="38"/>
      <c r="AH123" s="40"/>
      <c r="AI123" s="47"/>
    </row>
    <row r="124" spans="1:35" s="27" customFormat="1" ht="31.5" x14ac:dyDescent="0.2">
      <c r="A124" s="199" t="s">
        <v>25</v>
      </c>
      <c r="B124" s="161" t="s">
        <v>812</v>
      </c>
      <c r="C124" s="163" t="s">
        <v>813</v>
      </c>
      <c r="D124" s="200">
        <v>104067.12</v>
      </c>
      <c r="E124" s="90"/>
      <c r="F124" s="90"/>
      <c r="G124" s="90"/>
      <c r="H124" s="90"/>
      <c r="I124" s="90"/>
      <c r="J124" s="90"/>
      <c r="K124" s="90"/>
      <c r="L124" s="90"/>
      <c r="M124" s="90"/>
      <c r="N124" s="90"/>
      <c r="O124" s="90"/>
      <c r="P124" s="90"/>
      <c r="Q124" s="1"/>
      <c r="R124" s="1"/>
      <c r="S124" s="1"/>
      <c r="T124" s="1"/>
      <c r="U124" s="1"/>
      <c r="V124" s="1"/>
      <c r="W124" s="1"/>
      <c r="X124" s="1"/>
      <c r="Y124" s="1"/>
      <c r="Z124" s="1"/>
      <c r="AA124" s="1"/>
      <c r="AB124" s="1"/>
      <c r="AC124" s="38"/>
      <c r="AD124" s="38"/>
      <c r="AE124" s="38"/>
      <c r="AF124" s="41"/>
      <c r="AG124" s="38"/>
      <c r="AH124" s="40"/>
      <c r="AI124" s="47"/>
    </row>
    <row r="125" spans="1:35" s="27" customFormat="1" ht="31.5" x14ac:dyDescent="0.2">
      <c r="A125" s="199" t="s">
        <v>25</v>
      </c>
      <c r="B125" s="161" t="s">
        <v>814</v>
      </c>
      <c r="C125" s="163" t="s">
        <v>815</v>
      </c>
      <c r="D125" s="200">
        <v>141501.34</v>
      </c>
      <c r="E125" s="90"/>
      <c r="F125" s="90"/>
      <c r="G125" s="90"/>
      <c r="H125" s="90"/>
      <c r="I125" s="90"/>
      <c r="J125" s="90"/>
      <c r="K125" s="90"/>
      <c r="L125" s="90"/>
      <c r="M125" s="90"/>
      <c r="N125" s="90"/>
      <c r="O125" s="90"/>
      <c r="P125" s="90"/>
      <c r="Q125" s="1"/>
      <c r="R125" s="1"/>
      <c r="S125" s="1"/>
      <c r="T125" s="1"/>
      <c r="U125" s="1"/>
      <c r="V125" s="1"/>
      <c r="W125" s="1"/>
      <c r="X125" s="1"/>
      <c r="Y125" s="1"/>
      <c r="Z125" s="1"/>
      <c r="AA125" s="1"/>
      <c r="AB125" s="1"/>
      <c r="AC125" s="38"/>
      <c r="AD125" s="38"/>
      <c r="AE125" s="38"/>
      <c r="AF125" s="41"/>
      <c r="AG125" s="38"/>
      <c r="AH125" s="40"/>
      <c r="AI125" s="47"/>
    </row>
    <row r="126" spans="1:35" s="27" customFormat="1" ht="31.5" x14ac:dyDescent="0.2">
      <c r="A126" s="199" t="s">
        <v>25</v>
      </c>
      <c r="B126" s="161" t="s">
        <v>816</v>
      </c>
      <c r="C126" s="163" t="s">
        <v>817</v>
      </c>
      <c r="D126" s="200">
        <v>191663.19</v>
      </c>
      <c r="E126" s="90"/>
      <c r="F126" s="90"/>
      <c r="G126" s="90"/>
      <c r="H126" s="90"/>
      <c r="I126" s="90"/>
      <c r="J126" s="90"/>
      <c r="K126" s="90"/>
      <c r="L126" s="90"/>
      <c r="M126" s="90"/>
      <c r="N126" s="90"/>
      <c r="O126" s="90"/>
      <c r="P126" s="90"/>
      <c r="Q126" s="1"/>
      <c r="R126" s="1"/>
      <c r="S126" s="1"/>
      <c r="T126" s="1"/>
      <c r="U126" s="1"/>
      <c r="V126" s="1"/>
      <c r="W126" s="1"/>
      <c r="X126" s="1"/>
      <c r="Y126" s="1"/>
      <c r="Z126" s="1"/>
      <c r="AA126" s="1"/>
      <c r="AB126" s="1"/>
      <c r="AC126" s="38"/>
      <c r="AD126" s="38"/>
      <c r="AE126" s="38"/>
      <c r="AF126" s="41"/>
      <c r="AG126" s="38"/>
      <c r="AH126" s="40"/>
      <c r="AI126" s="47"/>
    </row>
    <row r="127" spans="1:35" s="27" customFormat="1" ht="16.5" x14ac:dyDescent="0.2">
      <c r="A127" s="199" t="s">
        <v>147</v>
      </c>
      <c r="B127" s="161" t="s">
        <v>818</v>
      </c>
      <c r="C127" s="163" t="s">
        <v>819</v>
      </c>
      <c r="D127" s="200">
        <v>124281.60000000001</v>
      </c>
      <c r="E127" s="90"/>
      <c r="F127" s="90"/>
      <c r="G127" s="90"/>
      <c r="H127" s="90"/>
      <c r="I127" s="90"/>
      <c r="J127" s="90"/>
      <c r="K127" s="90"/>
      <c r="L127" s="90"/>
      <c r="M127" s="90"/>
      <c r="N127" s="90"/>
      <c r="O127" s="90"/>
      <c r="P127" s="90"/>
      <c r="Q127" s="1"/>
      <c r="R127" s="1"/>
      <c r="S127" s="1"/>
      <c r="T127" s="1"/>
      <c r="U127" s="1"/>
      <c r="V127" s="1"/>
      <c r="W127" s="1"/>
      <c r="X127" s="1"/>
      <c r="Y127" s="1"/>
      <c r="Z127" s="1"/>
      <c r="AA127" s="1"/>
      <c r="AB127" s="1"/>
      <c r="AC127" s="38"/>
      <c r="AD127" s="38"/>
      <c r="AE127" s="38"/>
      <c r="AF127" s="41"/>
      <c r="AG127" s="38"/>
      <c r="AH127" s="40"/>
      <c r="AI127" s="47"/>
    </row>
    <row r="128" spans="1:35" s="27" customFormat="1" ht="31.5" x14ac:dyDescent="0.2">
      <c r="A128" s="199" t="s">
        <v>147</v>
      </c>
      <c r="B128" s="161" t="s">
        <v>820</v>
      </c>
      <c r="C128" s="163" t="s">
        <v>821</v>
      </c>
      <c r="D128" s="200">
        <v>136260.54999999999</v>
      </c>
      <c r="E128" s="90"/>
      <c r="F128" s="90"/>
      <c r="G128" s="90"/>
      <c r="H128" s="90"/>
      <c r="I128" s="90"/>
      <c r="J128" s="90"/>
      <c r="K128" s="90"/>
      <c r="L128" s="90"/>
      <c r="M128" s="90"/>
      <c r="N128" s="90"/>
      <c r="O128" s="90"/>
      <c r="P128" s="90"/>
      <c r="Q128" s="1"/>
      <c r="R128" s="1"/>
      <c r="S128" s="1"/>
      <c r="T128" s="1"/>
      <c r="U128" s="1"/>
      <c r="V128" s="1"/>
      <c r="W128" s="1"/>
      <c r="X128" s="1"/>
      <c r="Y128" s="1"/>
      <c r="Z128" s="1"/>
      <c r="AA128" s="1"/>
      <c r="AB128" s="1"/>
      <c r="AC128" s="38"/>
      <c r="AD128" s="38"/>
      <c r="AE128" s="38"/>
      <c r="AF128" s="41"/>
      <c r="AG128" s="38"/>
      <c r="AH128" s="40"/>
      <c r="AI128" s="47"/>
    </row>
    <row r="129" spans="1:35" s="27" customFormat="1" ht="16.5" x14ac:dyDescent="0.2">
      <c r="A129" s="199" t="s">
        <v>147</v>
      </c>
      <c r="B129" s="161" t="s">
        <v>822</v>
      </c>
      <c r="C129" s="163" t="s">
        <v>823</v>
      </c>
      <c r="D129" s="200">
        <v>128025.02</v>
      </c>
      <c r="E129" s="90"/>
      <c r="F129" s="90"/>
      <c r="G129" s="90"/>
      <c r="H129" s="90"/>
      <c r="I129" s="90"/>
      <c r="J129" s="90"/>
      <c r="K129" s="90"/>
      <c r="L129" s="90"/>
      <c r="M129" s="90"/>
      <c r="N129" s="90"/>
      <c r="O129" s="90"/>
      <c r="P129" s="90"/>
      <c r="Q129" s="1"/>
      <c r="R129" s="1"/>
      <c r="S129" s="1"/>
      <c r="T129" s="1"/>
      <c r="U129" s="1"/>
      <c r="V129" s="1"/>
      <c r="W129" s="1"/>
      <c r="X129" s="1"/>
      <c r="Y129" s="1"/>
      <c r="Z129" s="1"/>
      <c r="AA129" s="1"/>
      <c r="AB129" s="1"/>
      <c r="AC129" s="38"/>
      <c r="AD129" s="38"/>
      <c r="AE129" s="38"/>
      <c r="AF129" s="41"/>
      <c r="AG129" s="38"/>
      <c r="AH129" s="40"/>
      <c r="AI129" s="47"/>
    </row>
    <row r="130" spans="1:35" s="27" customFormat="1" ht="31.5" x14ac:dyDescent="0.2">
      <c r="A130" s="201" t="s">
        <v>4</v>
      </c>
      <c r="B130" s="165" t="s">
        <v>824</v>
      </c>
      <c r="C130" s="166" t="s">
        <v>825</v>
      </c>
      <c r="D130" s="200">
        <v>148239.5</v>
      </c>
      <c r="E130" s="112"/>
      <c r="F130" s="112"/>
      <c r="G130" s="90"/>
      <c r="H130" s="90"/>
      <c r="I130" s="90"/>
      <c r="J130" s="90"/>
      <c r="K130" s="90"/>
      <c r="L130" s="90"/>
      <c r="M130" s="90"/>
      <c r="N130" s="90"/>
      <c r="O130" s="90"/>
      <c r="P130" s="90"/>
      <c r="Q130" s="1"/>
      <c r="R130" s="1"/>
      <c r="S130" s="1"/>
      <c r="T130" s="1"/>
      <c r="U130" s="1"/>
      <c r="V130" s="1"/>
      <c r="W130" s="1"/>
      <c r="X130" s="1"/>
      <c r="Y130" s="1"/>
      <c r="Z130" s="1"/>
      <c r="AA130" s="1"/>
      <c r="AB130" s="1"/>
      <c r="AC130" s="38"/>
      <c r="AD130" s="38"/>
      <c r="AE130" s="38"/>
      <c r="AF130" s="41"/>
      <c r="AG130" s="38"/>
      <c r="AH130" s="40"/>
      <c r="AI130" s="47"/>
    </row>
    <row r="131" spans="1:35" s="27" customFormat="1" ht="31.5" x14ac:dyDescent="0.2">
      <c r="A131" s="201" t="s">
        <v>4</v>
      </c>
      <c r="B131" s="165" t="s">
        <v>826</v>
      </c>
      <c r="C131" s="166" t="s">
        <v>827</v>
      </c>
      <c r="D131" s="200">
        <v>274018.46000000002</v>
      </c>
      <c r="E131" s="112"/>
      <c r="F131" s="112"/>
      <c r="G131" s="90"/>
      <c r="H131" s="90"/>
      <c r="I131" s="90"/>
      <c r="J131" s="90"/>
      <c r="K131" s="90"/>
      <c r="L131" s="90"/>
      <c r="M131" s="90"/>
      <c r="N131" s="90"/>
      <c r="O131" s="90"/>
      <c r="P131" s="90"/>
      <c r="Q131" s="1"/>
      <c r="R131" s="1"/>
      <c r="S131" s="1"/>
      <c r="T131" s="1"/>
      <c r="U131" s="1"/>
      <c r="V131" s="1"/>
      <c r="W131" s="1"/>
      <c r="X131" s="1"/>
      <c r="Y131" s="1"/>
      <c r="Z131" s="1"/>
      <c r="AA131" s="1"/>
      <c r="AB131" s="1"/>
      <c r="AC131" s="38"/>
      <c r="AD131" s="38"/>
      <c r="AE131" s="38"/>
      <c r="AF131" s="41"/>
      <c r="AG131" s="38"/>
      <c r="AH131" s="40"/>
      <c r="AI131" s="47"/>
    </row>
    <row r="132" spans="1:35" s="27" customFormat="1" ht="31.5" x14ac:dyDescent="0.2">
      <c r="A132" s="201" t="s">
        <v>4</v>
      </c>
      <c r="B132" s="165" t="s">
        <v>828</v>
      </c>
      <c r="C132" s="166" t="s">
        <v>829</v>
      </c>
      <c r="D132" s="200">
        <v>303217.15000000002</v>
      </c>
      <c r="E132" s="112"/>
      <c r="F132" s="112"/>
      <c r="G132" s="90"/>
      <c r="H132" s="90"/>
      <c r="I132" s="90"/>
      <c r="J132" s="90"/>
      <c r="K132" s="90"/>
      <c r="L132" s="90"/>
      <c r="M132" s="90"/>
      <c r="N132" s="90"/>
      <c r="O132" s="90"/>
      <c r="P132" s="90"/>
      <c r="Q132" s="1"/>
      <c r="R132" s="1"/>
      <c r="S132" s="1"/>
      <c r="T132" s="1"/>
      <c r="U132" s="1"/>
      <c r="V132" s="1"/>
      <c r="W132" s="1"/>
      <c r="X132" s="1"/>
      <c r="Y132" s="1"/>
      <c r="Z132" s="1"/>
      <c r="AA132" s="1"/>
      <c r="AB132" s="1"/>
      <c r="AC132" s="38"/>
      <c r="AD132" s="38"/>
      <c r="AE132" s="38"/>
      <c r="AF132" s="41"/>
      <c r="AG132" s="38"/>
      <c r="AH132" s="40"/>
      <c r="AI132" s="47"/>
    </row>
    <row r="133" spans="1:35" s="27" customFormat="1" ht="31.5" x14ac:dyDescent="0.2">
      <c r="A133" s="201" t="s">
        <v>4</v>
      </c>
      <c r="B133" s="165" t="s">
        <v>830</v>
      </c>
      <c r="C133" s="166" t="s">
        <v>831</v>
      </c>
      <c r="D133" s="200">
        <v>183427.66</v>
      </c>
      <c r="E133" s="112"/>
      <c r="F133" s="112"/>
      <c r="G133" s="90"/>
      <c r="H133" s="90"/>
      <c r="I133" s="90"/>
      <c r="J133" s="90"/>
      <c r="K133" s="90"/>
      <c r="L133" s="90"/>
      <c r="M133" s="90"/>
      <c r="N133" s="90"/>
      <c r="O133" s="90"/>
      <c r="P133" s="90"/>
      <c r="Q133" s="1"/>
      <c r="R133" s="1"/>
      <c r="S133" s="1"/>
      <c r="T133" s="1"/>
      <c r="U133" s="1"/>
      <c r="V133" s="1"/>
      <c r="W133" s="1"/>
      <c r="X133" s="1"/>
      <c r="Y133" s="1"/>
      <c r="Z133" s="1"/>
      <c r="AA133" s="1"/>
      <c r="AB133" s="1"/>
      <c r="AC133" s="38"/>
      <c r="AD133" s="38"/>
      <c r="AE133" s="38"/>
      <c r="AF133" s="41"/>
      <c r="AG133" s="38"/>
      <c r="AH133" s="40"/>
      <c r="AI133" s="47"/>
    </row>
    <row r="134" spans="1:35" s="27" customFormat="1" ht="31.5" x14ac:dyDescent="0.2">
      <c r="A134" s="201" t="s">
        <v>4</v>
      </c>
      <c r="B134" s="165" t="s">
        <v>832</v>
      </c>
      <c r="C134" s="166" t="s">
        <v>833</v>
      </c>
      <c r="D134" s="200">
        <v>317442.15000000002</v>
      </c>
      <c r="E134" s="112"/>
      <c r="F134" s="112"/>
      <c r="G134" s="90"/>
      <c r="H134" s="90"/>
      <c r="I134" s="90"/>
      <c r="J134" s="90"/>
      <c r="K134" s="90"/>
      <c r="L134" s="90"/>
      <c r="M134" s="90"/>
      <c r="N134" s="90"/>
      <c r="O134" s="90"/>
      <c r="P134" s="90"/>
      <c r="Q134" s="1"/>
      <c r="R134" s="1"/>
      <c r="S134" s="1"/>
      <c r="T134" s="1"/>
      <c r="U134" s="1"/>
      <c r="V134" s="1"/>
      <c r="W134" s="1"/>
      <c r="X134" s="1"/>
      <c r="Y134" s="1"/>
      <c r="Z134" s="1"/>
      <c r="AA134" s="1"/>
      <c r="AB134" s="1"/>
      <c r="AC134" s="38"/>
      <c r="AD134" s="38"/>
      <c r="AE134" s="38"/>
      <c r="AF134" s="41"/>
      <c r="AG134" s="38"/>
      <c r="AH134" s="40"/>
      <c r="AI134" s="47"/>
    </row>
    <row r="135" spans="1:35" s="27" customFormat="1" ht="31.5" x14ac:dyDescent="0.2">
      <c r="A135" s="201" t="s">
        <v>4</v>
      </c>
      <c r="B135" s="165" t="s">
        <v>834</v>
      </c>
      <c r="C135" s="166" t="s">
        <v>835</v>
      </c>
      <c r="D135" s="200">
        <v>104815.81</v>
      </c>
      <c r="E135" s="112"/>
      <c r="F135" s="112"/>
      <c r="G135" s="90"/>
      <c r="H135" s="90"/>
      <c r="I135" s="90"/>
      <c r="J135" s="90"/>
      <c r="K135" s="90"/>
      <c r="L135" s="90"/>
      <c r="M135" s="90"/>
      <c r="N135" s="90"/>
      <c r="O135" s="90"/>
      <c r="P135" s="90"/>
      <c r="Q135" s="1"/>
      <c r="R135" s="1"/>
      <c r="S135" s="1"/>
      <c r="T135" s="1"/>
      <c r="U135" s="1"/>
      <c r="V135" s="1"/>
      <c r="W135" s="1"/>
      <c r="X135" s="1"/>
      <c r="Y135" s="1"/>
      <c r="Z135" s="1"/>
      <c r="AA135" s="1"/>
      <c r="AB135" s="1"/>
      <c r="AC135" s="38"/>
      <c r="AD135" s="38"/>
      <c r="AE135" s="38"/>
      <c r="AF135" s="41"/>
      <c r="AG135" s="38"/>
      <c r="AH135" s="40"/>
      <c r="AI135" s="47"/>
    </row>
    <row r="136" spans="1:35" s="27" customFormat="1" ht="31.5" x14ac:dyDescent="0.2">
      <c r="A136" s="201" t="s">
        <v>4</v>
      </c>
      <c r="B136" s="165" t="s">
        <v>836</v>
      </c>
      <c r="C136" s="166" t="s">
        <v>837</v>
      </c>
      <c r="D136" s="200">
        <v>184176.34</v>
      </c>
      <c r="E136" s="112"/>
      <c r="F136" s="112"/>
      <c r="G136" s="90"/>
      <c r="H136" s="90"/>
      <c r="I136" s="90"/>
      <c r="J136" s="90"/>
      <c r="K136" s="90"/>
      <c r="L136" s="90"/>
      <c r="M136" s="90"/>
      <c r="N136" s="90"/>
      <c r="O136" s="90"/>
      <c r="P136" s="90"/>
      <c r="Q136" s="1"/>
      <c r="R136" s="1"/>
      <c r="S136" s="1"/>
      <c r="T136" s="1"/>
      <c r="U136" s="1"/>
      <c r="V136" s="1"/>
      <c r="W136" s="1"/>
      <c r="X136" s="1"/>
      <c r="Y136" s="1"/>
      <c r="Z136" s="1"/>
      <c r="AA136" s="1"/>
      <c r="AB136" s="1"/>
      <c r="AC136" s="38"/>
      <c r="AD136" s="38"/>
      <c r="AE136" s="38"/>
      <c r="AF136" s="41"/>
      <c r="AG136" s="38"/>
      <c r="AH136" s="40"/>
      <c r="AI136" s="47"/>
    </row>
    <row r="137" spans="1:35" s="27" customFormat="1" ht="31.5" x14ac:dyDescent="0.2">
      <c r="A137" s="201" t="s">
        <v>4</v>
      </c>
      <c r="B137" s="165" t="s">
        <v>838</v>
      </c>
      <c r="C137" s="166" t="s">
        <v>839</v>
      </c>
      <c r="D137" s="200">
        <v>242573.72</v>
      </c>
      <c r="E137" s="112"/>
      <c r="F137" s="112"/>
      <c r="G137" s="90"/>
      <c r="H137" s="90"/>
      <c r="I137" s="90"/>
      <c r="J137" s="90"/>
      <c r="K137" s="90"/>
      <c r="L137" s="90"/>
      <c r="M137" s="90"/>
      <c r="N137" s="90"/>
      <c r="O137" s="90"/>
      <c r="P137" s="90"/>
      <c r="Q137" s="1"/>
      <c r="R137" s="1"/>
      <c r="S137" s="1"/>
      <c r="T137" s="1"/>
      <c r="U137" s="1"/>
      <c r="V137" s="1"/>
      <c r="W137" s="1"/>
      <c r="X137" s="1"/>
      <c r="Y137" s="1"/>
      <c r="Z137" s="1"/>
      <c r="AA137" s="1"/>
      <c r="AB137" s="1"/>
      <c r="AC137" s="38"/>
      <c r="AD137" s="38"/>
      <c r="AE137" s="38"/>
      <c r="AF137" s="41"/>
      <c r="AG137" s="38"/>
      <c r="AH137" s="40"/>
      <c r="AI137" s="47"/>
    </row>
    <row r="138" spans="1:35" s="27" customFormat="1" ht="31.5" x14ac:dyDescent="0.2">
      <c r="A138" s="201" t="s">
        <v>4</v>
      </c>
      <c r="B138" s="165" t="s">
        <v>840</v>
      </c>
      <c r="C138" s="166" t="s">
        <v>841</v>
      </c>
      <c r="D138" s="200">
        <v>81606.59</v>
      </c>
      <c r="E138" s="112"/>
      <c r="F138" s="112"/>
      <c r="G138" s="90"/>
      <c r="H138" s="90"/>
      <c r="I138" s="90"/>
      <c r="J138" s="90"/>
      <c r="K138" s="90"/>
      <c r="L138" s="90"/>
      <c r="M138" s="90"/>
      <c r="N138" s="90"/>
      <c r="O138" s="90"/>
      <c r="P138" s="90"/>
      <c r="Q138" s="1"/>
      <c r="R138" s="1"/>
      <c r="S138" s="1"/>
      <c r="T138" s="1"/>
      <c r="U138" s="1"/>
      <c r="V138" s="1"/>
      <c r="W138" s="1"/>
      <c r="X138" s="1"/>
      <c r="Y138" s="1"/>
      <c r="Z138" s="1"/>
      <c r="AA138" s="1"/>
      <c r="AB138" s="1"/>
      <c r="AC138" s="38"/>
      <c r="AD138" s="38"/>
      <c r="AE138" s="38"/>
      <c r="AF138" s="41"/>
      <c r="AG138" s="38"/>
      <c r="AH138" s="40"/>
      <c r="AI138" s="47"/>
    </row>
    <row r="139" spans="1:35" s="27" customFormat="1" ht="31.5" x14ac:dyDescent="0.2">
      <c r="A139" s="201" t="s">
        <v>4</v>
      </c>
      <c r="B139" s="165" t="s">
        <v>842</v>
      </c>
      <c r="C139" s="166" t="s">
        <v>843</v>
      </c>
      <c r="D139" s="200">
        <v>101821.07</v>
      </c>
      <c r="E139" s="112"/>
      <c r="F139" s="112"/>
      <c r="G139" s="90"/>
      <c r="H139" s="90"/>
      <c r="I139" s="90"/>
      <c r="J139" s="90"/>
      <c r="K139" s="90"/>
      <c r="L139" s="90"/>
      <c r="M139" s="90"/>
      <c r="N139" s="90"/>
      <c r="O139" s="90"/>
      <c r="P139" s="90"/>
      <c r="Q139" s="1"/>
      <c r="R139" s="1"/>
      <c r="S139" s="1"/>
      <c r="T139" s="1"/>
      <c r="U139" s="1"/>
      <c r="V139" s="1"/>
      <c r="W139" s="1"/>
      <c r="X139" s="1"/>
      <c r="Y139" s="1"/>
      <c r="Z139" s="1"/>
      <c r="AA139" s="1"/>
      <c r="AB139" s="1"/>
      <c r="AC139" s="38"/>
      <c r="AD139" s="38"/>
      <c r="AE139" s="38"/>
      <c r="AF139" s="41"/>
      <c r="AG139" s="38"/>
      <c r="AH139" s="40"/>
      <c r="AI139" s="47"/>
    </row>
    <row r="140" spans="1:35" s="27" customFormat="1" ht="31.5" x14ac:dyDescent="0.2">
      <c r="A140" s="201" t="s">
        <v>4</v>
      </c>
      <c r="B140" s="165" t="s">
        <v>844</v>
      </c>
      <c r="C140" s="166" t="s">
        <v>845</v>
      </c>
      <c r="D140" s="200">
        <v>105564.49</v>
      </c>
      <c r="E140" s="112"/>
      <c r="F140" s="112"/>
      <c r="G140" s="90"/>
      <c r="H140" s="90"/>
      <c r="I140" s="90"/>
      <c r="J140" s="90"/>
      <c r="K140" s="90"/>
      <c r="L140" s="90"/>
      <c r="M140" s="90"/>
      <c r="N140" s="90"/>
      <c r="O140" s="90"/>
      <c r="P140" s="90"/>
      <c r="Q140" s="1"/>
      <c r="R140" s="1"/>
      <c r="S140" s="1"/>
      <c r="T140" s="1"/>
      <c r="U140" s="1"/>
      <c r="V140" s="1"/>
      <c r="W140" s="1"/>
      <c r="X140" s="1"/>
      <c r="Y140" s="1"/>
      <c r="Z140" s="1"/>
      <c r="AA140" s="1"/>
      <c r="AB140" s="1"/>
      <c r="AC140" s="38"/>
      <c r="AD140" s="38"/>
      <c r="AE140" s="38"/>
      <c r="AF140" s="41"/>
      <c r="AG140" s="38"/>
      <c r="AH140" s="40"/>
      <c r="AI140" s="47"/>
    </row>
    <row r="141" spans="1:35" s="27" customFormat="1" ht="31.5" x14ac:dyDescent="0.2">
      <c r="A141" s="201" t="s">
        <v>4</v>
      </c>
      <c r="B141" s="165" t="s">
        <v>846</v>
      </c>
      <c r="C141" s="166" t="s">
        <v>847</v>
      </c>
      <c r="D141" s="200">
        <v>140752.65</v>
      </c>
      <c r="E141" s="112"/>
      <c r="F141" s="112"/>
      <c r="G141" s="90"/>
      <c r="H141" s="90"/>
      <c r="I141" s="90"/>
      <c r="J141" s="90"/>
      <c r="K141" s="90"/>
      <c r="L141" s="90"/>
      <c r="M141" s="90"/>
      <c r="N141" s="90"/>
      <c r="O141" s="90"/>
      <c r="P141" s="90"/>
      <c r="Q141" s="1"/>
      <c r="R141" s="1"/>
      <c r="S141" s="1"/>
      <c r="T141" s="1"/>
      <c r="U141" s="1"/>
      <c r="V141" s="1"/>
      <c r="W141" s="1"/>
      <c r="X141" s="1"/>
      <c r="Y141" s="1"/>
      <c r="Z141" s="1"/>
      <c r="AA141" s="1"/>
      <c r="AB141" s="1"/>
      <c r="AC141" s="38"/>
      <c r="AD141" s="38"/>
      <c r="AE141" s="38"/>
      <c r="AF141" s="41"/>
      <c r="AG141" s="38"/>
      <c r="AH141" s="40"/>
      <c r="AI141" s="47"/>
    </row>
    <row r="142" spans="1:35" s="27" customFormat="1" ht="31.5" x14ac:dyDescent="0.2">
      <c r="A142" s="201" t="s">
        <v>4</v>
      </c>
      <c r="B142" s="165" t="s">
        <v>848</v>
      </c>
      <c r="C142" s="166" t="s">
        <v>849</v>
      </c>
      <c r="D142" s="200">
        <v>143747.39000000001</v>
      </c>
      <c r="E142" s="112"/>
      <c r="F142" s="112"/>
      <c r="G142" s="90"/>
      <c r="H142" s="90"/>
      <c r="I142" s="90"/>
      <c r="J142" s="90"/>
      <c r="K142" s="90"/>
      <c r="L142" s="90"/>
      <c r="M142" s="90"/>
      <c r="N142" s="90"/>
      <c r="O142" s="90"/>
      <c r="P142" s="90"/>
      <c r="Q142" s="1"/>
      <c r="R142" s="1"/>
      <c r="S142" s="1"/>
      <c r="T142" s="1"/>
      <c r="U142" s="1"/>
      <c r="V142" s="1"/>
      <c r="W142" s="1"/>
      <c r="X142" s="1"/>
      <c r="Y142" s="1"/>
      <c r="Z142" s="1"/>
      <c r="AA142" s="1"/>
      <c r="AB142" s="1"/>
      <c r="AC142" s="38"/>
      <c r="AD142" s="38"/>
      <c r="AE142" s="38"/>
      <c r="AF142" s="41"/>
      <c r="AG142" s="38"/>
      <c r="AH142" s="40"/>
      <c r="AI142" s="47"/>
    </row>
    <row r="143" spans="1:35" s="27" customFormat="1" ht="31.5" x14ac:dyDescent="0.2">
      <c r="A143" s="201" t="s">
        <v>4</v>
      </c>
      <c r="B143" s="165" t="s">
        <v>850</v>
      </c>
      <c r="C143" s="166" t="s">
        <v>851</v>
      </c>
      <c r="D143" s="200">
        <v>171448.71</v>
      </c>
      <c r="E143" s="112"/>
      <c r="F143" s="112"/>
      <c r="G143" s="90"/>
      <c r="H143" s="90"/>
      <c r="I143" s="90"/>
      <c r="J143" s="90"/>
      <c r="K143" s="90"/>
      <c r="L143" s="90"/>
      <c r="M143" s="90"/>
      <c r="N143" s="90"/>
      <c r="O143" s="90"/>
      <c r="P143" s="90"/>
      <c r="Q143" s="1"/>
      <c r="R143" s="1"/>
      <c r="S143" s="1"/>
      <c r="T143" s="1"/>
      <c r="U143" s="1"/>
      <c r="V143" s="1"/>
      <c r="W143" s="1"/>
      <c r="X143" s="1"/>
      <c r="Y143" s="1"/>
      <c r="Z143" s="1"/>
      <c r="AA143" s="1"/>
      <c r="AB143" s="1"/>
      <c r="AC143" s="38"/>
      <c r="AD143" s="38"/>
      <c r="AE143" s="38"/>
      <c r="AF143" s="41"/>
      <c r="AG143" s="38"/>
      <c r="AH143" s="40"/>
      <c r="AI143" s="47"/>
    </row>
    <row r="144" spans="1:35" s="27" customFormat="1" ht="31.5" x14ac:dyDescent="0.2">
      <c r="A144" s="201" t="s">
        <v>4</v>
      </c>
      <c r="B144" s="165" t="s">
        <v>852</v>
      </c>
      <c r="C144" s="166" t="s">
        <v>853</v>
      </c>
      <c r="D144" s="200">
        <v>233589.51</v>
      </c>
      <c r="E144" s="112"/>
      <c r="F144" s="112"/>
      <c r="G144" s="90"/>
      <c r="H144" s="90"/>
      <c r="I144" s="90"/>
      <c r="J144" s="90"/>
      <c r="K144" s="90"/>
      <c r="L144" s="90"/>
      <c r="M144" s="90"/>
      <c r="N144" s="90"/>
      <c r="O144" s="90"/>
      <c r="P144" s="90"/>
      <c r="Q144" s="1"/>
      <c r="R144" s="1"/>
      <c r="S144" s="1"/>
      <c r="T144" s="1"/>
      <c r="U144" s="1"/>
      <c r="V144" s="1"/>
      <c r="W144" s="1"/>
      <c r="X144" s="1"/>
      <c r="Y144" s="1"/>
      <c r="Z144" s="1"/>
      <c r="AA144" s="1"/>
      <c r="AB144" s="1"/>
      <c r="AC144" s="38"/>
      <c r="AD144" s="38"/>
      <c r="AE144" s="38"/>
      <c r="AF144" s="41"/>
      <c r="AG144" s="38"/>
      <c r="AH144" s="40"/>
      <c r="AI144" s="47"/>
    </row>
    <row r="145" spans="1:35" s="27" customFormat="1" ht="31.5" x14ac:dyDescent="0.2">
      <c r="A145" s="201" t="s">
        <v>4</v>
      </c>
      <c r="B145" s="165" t="s">
        <v>854</v>
      </c>
      <c r="C145" s="166" t="s">
        <v>855</v>
      </c>
      <c r="D145" s="200">
        <v>146742.13</v>
      </c>
      <c r="E145" s="112"/>
      <c r="F145" s="112"/>
      <c r="G145" s="90"/>
      <c r="H145" s="90"/>
      <c r="I145" s="90"/>
      <c r="J145" s="90"/>
      <c r="K145" s="90"/>
      <c r="L145" s="90"/>
      <c r="M145" s="90"/>
      <c r="N145" s="90"/>
      <c r="O145" s="90"/>
      <c r="P145" s="90"/>
      <c r="Q145" s="1"/>
      <c r="R145" s="1"/>
      <c r="S145" s="1"/>
      <c r="T145" s="1"/>
      <c r="U145" s="1"/>
      <c r="V145" s="1"/>
      <c r="W145" s="1"/>
      <c r="X145" s="1"/>
      <c r="Y145" s="1"/>
      <c r="Z145" s="1"/>
      <c r="AA145" s="1"/>
      <c r="AB145" s="1"/>
      <c r="AC145" s="38"/>
      <c r="AD145" s="38"/>
      <c r="AE145" s="38"/>
      <c r="AF145" s="41"/>
      <c r="AG145" s="38"/>
      <c r="AH145" s="40"/>
      <c r="AI145" s="47"/>
    </row>
    <row r="146" spans="1:35" s="27" customFormat="1" ht="31.5" x14ac:dyDescent="0.2">
      <c r="A146" s="201" t="s">
        <v>4</v>
      </c>
      <c r="B146" s="165" t="s">
        <v>856</v>
      </c>
      <c r="C146" s="166" t="s">
        <v>857</v>
      </c>
      <c r="D146" s="200">
        <v>162464.5</v>
      </c>
      <c r="E146" s="112"/>
      <c r="F146" s="112"/>
      <c r="G146" s="90"/>
      <c r="H146" s="90"/>
      <c r="I146" s="90"/>
      <c r="J146" s="90"/>
      <c r="K146" s="90"/>
      <c r="L146" s="90"/>
      <c r="M146" s="90"/>
      <c r="N146" s="90"/>
      <c r="O146" s="90"/>
      <c r="P146" s="90"/>
      <c r="Q146" s="1"/>
      <c r="R146" s="1"/>
      <c r="S146" s="1"/>
      <c r="T146" s="1"/>
      <c r="U146" s="1"/>
      <c r="V146" s="1"/>
      <c r="W146" s="1"/>
      <c r="X146" s="1"/>
      <c r="Y146" s="1"/>
      <c r="Z146" s="1"/>
      <c r="AA146" s="1"/>
      <c r="AB146" s="1"/>
      <c r="AC146" s="38"/>
      <c r="AD146" s="38"/>
      <c r="AE146" s="38"/>
      <c r="AF146" s="41"/>
      <c r="AG146" s="38"/>
      <c r="AH146" s="40"/>
      <c r="AI146" s="47"/>
    </row>
    <row r="147" spans="1:35" s="27" customFormat="1" ht="31.5" x14ac:dyDescent="0.2">
      <c r="A147" s="201" t="s">
        <v>4</v>
      </c>
      <c r="B147" s="165" t="s">
        <v>858</v>
      </c>
      <c r="C147" s="166" t="s">
        <v>859</v>
      </c>
      <c r="D147" s="200">
        <v>151234.23000000001</v>
      </c>
      <c r="E147" s="112"/>
      <c r="F147" s="112"/>
      <c r="G147" s="90"/>
      <c r="H147" s="90"/>
      <c r="I147" s="90"/>
      <c r="J147" s="90"/>
      <c r="K147" s="90"/>
      <c r="L147" s="90"/>
      <c r="M147" s="90"/>
      <c r="N147" s="90"/>
      <c r="O147" s="90"/>
      <c r="P147" s="90"/>
      <c r="Q147" s="1"/>
      <c r="R147" s="1"/>
      <c r="S147" s="1"/>
      <c r="T147" s="1"/>
      <c r="U147" s="1"/>
      <c r="V147" s="1"/>
      <c r="W147" s="1"/>
      <c r="X147" s="1"/>
      <c r="Y147" s="1"/>
      <c r="Z147" s="1"/>
      <c r="AA147" s="1"/>
      <c r="AB147" s="1"/>
      <c r="AC147" s="38"/>
      <c r="AD147" s="38"/>
      <c r="AE147" s="38"/>
      <c r="AF147" s="41"/>
      <c r="AG147" s="38"/>
      <c r="AH147" s="40"/>
      <c r="AI147" s="47"/>
    </row>
    <row r="148" spans="1:35" s="27" customFormat="1" ht="31.5" x14ac:dyDescent="0.2">
      <c r="A148" s="201" t="s">
        <v>4</v>
      </c>
      <c r="B148" s="165" t="s">
        <v>860</v>
      </c>
      <c r="C148" s="166" t="s">
        <v>861</v>
      </c>
      <c r="D148" s="200">
        <v>192411.87</v>
      </c>
      <c r="E148" s="112"/>
      <c r="F148" s="112"/>
      <c r="G148" s="90"/>
      <c r="H148" s="90"/>
      <c r="I148" s="90"/>
      <c r="J148" s="90"/>
      <c r="K148" s="90"/>
      <c r="L148" s="90"/>
      <c r="M148" s="90"/>
      <c r="N148" s="90"/>
      <c r="O148" s="90"/>
      <c r="P148" s="90"/>
      <c r="Q148" s="1"/>
      <c r="R148" s="1"/>
      <c r="S148" s="1"/>
      <c r="T148" s="1"/>
      <c r="U148" s="1"/>
      <c r="V148" s="1"/>
      <c r="W148" s="1"/>
      <c r="X148" s="1"/>
      <c r="Y148" s="1"/>
      <c r="Z148" s="1"/>
      <c r="AA148" s="1"/>
      <c r="AB148" s="1"/>
      <c r="AC148" s="38"/>
      <c r="AD148" s="38"/>
      <c r="AE148" s="38"/>
      <c r="AF148" s="41"/>
      <c r="AG148" s="38"/>
      <c r="AH148" s="40"/>
      <c r="AI148" s="47"/>
    </row>
    <row r="149" spans="1:35" s="27" customFormat="1" ht="31.5" x14ac:dyDescent="0.2">
      <c r="A149" s="201" t="s">
        <v>4</v>
      </c>
      <c r="B149" s="165" t="s">
        <v>862</v>
      </c>
      <c r="C149" s="166" t="s">
        <v>863</v>
      </c>
      <c r="D149" s="200">
        <v>235086.88</v>
      </c>
      <c r="E149" s="112"/>
      <c r="F149" s="112"/>
      <c r="G149" s="90"/>
      <c r="H149" s="90"/>
      <c r="I149" s="90"/>
      <c r="J149" s="90"/>
      <c r="K149" s="90"/>
      <c r="L149" s="90"/>
      <c r="M149" s="90"/>
      <c r="N149" s="90"/>
      <c r="O149" s="90"/>
      <c r="P149" s="90"/>
      <c r="Q149" s="1"/>
      <c r="R149" s="1"/>
      <c r="S149" s="1"/>
      <c r="T149" s="1"/>
      <c r="U149" s="1"/>
      <c r="V149" s="1"/>
      <c r="W149" s="1"/>
      <c r="X149" s="1"/>
      <c r="Y149" s="1"/>
      <c r="Z149" s="1"/>
      <c r="AA149" s="1"/>
      <c r="AB149" s="1"/>
      <c r="AC149" s="38"/>
      <c r="AD149" s="38"/>
      <c r="AE149" s="38"/>
      <c r="AF149" s="41"/>
      <c r="AG149" s="38"/>
      <c r="AH149" s="40"/>
      <c r="AI149" s="47"/>
    </row>
    <row r="150" spans="1:35" s="27" customFormat="1" ht="31.5" x14ac:dyDescent="0.2">
      <c r="A150" s="201" t="s">
        <v>4</v>
      </c>
      <c r="B150" s="165" t="s">
        <v>864</v>
      </c>
      <c r="C150" s="166" t="s">
        <v>865</v>
      </c>
      <c r="D150" s="200">
        <v>185673.71</v>
      </c>
      <c r="E150" s="112"/>
      <c r="F150" s="112"/>
      <c r="G150" s="90"/>
      <c r="H150" s="90"/>
      <c r="I150" s="90"/>
      <c r="J150" s="90"/>
      <c r="K150" s="90"/>
      <c r="L150" s="90"/>
      <c r="M150" s="90"/>
      <c r="N150" s="90"/>
      <c r="O150" s="90"/>
      <c r="P150" s="90"/>
      <c r="Q150" s="1"/>
      <c r="R150" s="1"/>
      <c r="S150" s="1"/>
      <c r="T150" s="1"/>
      <c r="U150" s="1"/>
      <c r="V150" s="1"/>
      <c r="W150" s="1"/>
      <c r="X150" s="1"/>
      <c r="Y150" s="1"/>
      <c r="Z150" s="1"/>
      <c r="AA150" s="1"/>
      <c r="AB150" s="1"/>
      <c r="AC150" s="38"/>
      <c r="AD150" s="38"/>
      <c r="AE150" s="38"/>
      <c r="AF150" s="41"/>
      <c r="AG150" s="38"/>
      <c r="AH150" s="40"/>
      <c r="AI150" s="47"/>
    </row>
    <row r="151" spans="1:35" s="27" customFormat="1" ht="31.5" x14ac:dyDescent="0.2">
      <c r="A151" s="201" t="s">
        <v>4</v>
      </c>
      <c r="B151" s="165" t="s">
        <v>866</v>
      </c>
      <c r="C151" s="166" t="s">
        <v>867</v>
      </c>
      <c r="D151" s="200">
        <v>142998.71</v>
      </c>
      <c r="E151" s="112"/>
      <c r="F151" s="112"/>
      <c r="G151" s="90"/>
      <c r="H151" s="90"/>
      <c r="I151" s="90"/>
      <c r="J151" s="90"/>
      <c r="K151" s="90"/>
      <c r="L151" s="90"/>
      <c r="M151" s="90"/>
      <c r="N151" s="90"/>
      <c r="O151" s="90"/>
      <c r="P151" s="90"/>
      <c r="Q151" s="1"/>
      <c r="R151" s="1"/>
      <c r="S151" s="1"/>
      <c r="T151" s="1"/>
      <c r="U151" s="1"/>
      <c r="V151" s="1"/>
      <c r="W151" s="1"/>
      <c r="X151" s="1"/>
      <c r="Y151" s="1"/>
      <c r="Z151" s="1"/>
      <c r="AA151" s="1"/>
      <c r="AB151" s="1"/>
      <c r="AC151" s="38"/>
      <c r="AD151" s="38"/>
      <c r="AE151" s="38"/>
      <c r="AF151" s="41"/>
      <c r="AG151" s="38"/>
      <c r="AH151" s="40"/>
      <c r="AI151" s="47"/>
    </row>
    <row r="152" spans="1:35" s="27" customFormat="1" ht="31.5" x14ac:dyDescent="0.2">
      <c r="A152" s="201" t="s">
        <v>4</v>
      </c>
      <c r="B152" s="165" t="s">
        <v>868</v>
      </c>
      <c r="C152" s="166" t="s">
        <v>869</v>
      </c>
      <c r="D152" s="200">
        <v>215621.09</v>
      </c>
      <c r="E152" s="112"/>
      <c r="F152" s="112"/>
      <c r="G152" s="90"/>
      <c r="H152" s="90"/>
      <c r="I152" s="90"/>
      <c r="J152" s="90"/>
      <c r="K152" s="90"/>
      <c r="L152" s="90"/>
      <c r="M152" s="90"/>
      <c r="N152" s="90"/>
      <c r="O152" s="90"/>
      <c r="P152" s="90"/>
      <c r="Q152" s="1"/>
      <c r="R152" s="1"/>
      <c r="S152" s="1"/>
      <c r="T152" s="1"/>
      <c r="U152" s="1"/>
      <c r="V152" s="1"/>
      <c r="W152" s="1"/>
      <c r="X152" s="1"/>
      <c r="Y152" s="1"/>
      <c r="Z152" s="1"/>
      <c r="AA152" s="1"/>
      <c r="AB152" s="1"/>
      <c r="AC152" s="38"/>
      <c r="AD152" s="38"/>
      <c r="AE152" s="38"/>
      <c r="AF152" s="41"/>
      <c r="AG152" s="38"/>
      <c r="AH152" s="40"/>
      <c r="AI152" s="47"/>
    </row>
    <row r="153" spans="1:35" s="27" customFormat="1" ht="31.5" x14ac:dyDescent="0.2">
      <c r="A153" s="201" t="s">
        <v>4</v>
      </c>
      <c r="B153" s="165" t="s">
        <v>870</v>
      </c>
      <c r="C153" s="166" t="s">
        <v>871</v>
      </c>
      <c r="D153" s="200">
        <v>318190.84000000003</v>
      </c>
      <c r="E153" s="112"/>
      <c r="F153" s="112"/>
      <c r="G153" s="90"/>
      <c r="H153" s="90"/>
      <c r="I153" s="90"/>
      <c r="J153" s="90"/>
      <c r="K153" s="90"/>
      <c r="L153" s="90"/>
      <c r="M153" s="90"/>
      <c r="N153" s="90"/>
      <c r="O153" s="90"/>
      <c r="P153" s="90"/>
      <c r="Q153" s="1"/>
      <c r="R153" s="1"/>
      <c r="S153" s="1"/>
      <c r="T153" s="1"/>
      <c r="U153" s="1"/>
      <c r="V153" s="1"/>
      <c r="W153" s="1"/>
      <c r="X153" s="1"/>
      <c r="Y153" s="1"/>
      <c r="Z153" s="1"/>
      <c r="AA153" s="1"/>
      <c r="AB153" s="1"/>
      <c r="AC153" s="38"/>
      <c r="AD153" s="38"/>
      <c r="AE153" s="38"/>
      <c r="AF153" s="41"/>
      <c r="AG153" s="38"/>
      <c r="AH153" s="40"/>
      <c r="AI153" s="47"/>
    </row>
    <row r="154" spans="1:35" s="27" customFormat="1" ht="31.5" x14ac:dyDescent="0.2">
      <c r="A154" s="201" t="s">
        <v>4</v>
      </c>
      <c r="B154" s="165" t="s">
        <v>872</v>
      </c>
      <c r="C154" s="166" t="s">
        <v>873</v>
      </c>
      <c r="D154" s="200">
        <v>191663.19</v>
      </c>
      <c r="E154" s="112"/>
      <c r="F154" s="112"/>
      <c r="G154" s="90"/>
      <c r="H154" s="90"/>
      <c r="I154" s="90"/>
      <c r="J154" s="90"/>
      <c r="K154" s="90"/>
      <c r="L154" s="90"/>
      <c r="M154" s="90"/>
      <c r="N154" s="90"/>
      <c r="O154" s="90"/>
      <c r="P154" s="90"/>
      <c r="Q154" s="1"/>
      <c r="R154" s="1"/>
      <c r="S154" s="1"/>
      <c r="T154" s="1"/>
      <c r="U154" s="1"/>
      <c r="V154" s="1"/>
      <c r="W154" s="1"/>
      <c r="X154" s="1"/>
      <c r="Y154" s="1"/>
      <c r="Z154" s="1"/>
      <c r="AA154" s="1"/>
      <c r="AB154" s="1"/>
      <c r="AC154" s="38"/>
      <c r="AD154" s="38"/>
      <c r="AE154" s="38"/>
      <c r="AF154" s="41"/>
      <c r="AG154" s="38"/>
      <c r="AH154" s="40"/>
      <c r="AI154" s="47"/>
    </row>
    <row r="155" spans="1:35" s="27" customFormat="1" ht="31.5" x14ac:dyDescent="0.2">
      <c r="A155" s="201" t="s">
        <v>4</v>
      </c>
      <c r="B155" s="165" t="s">
        <v>874</v>
      </c>
      <c r="C155" s="166" t="s">
        <v>875</v>
      </c>
      <c r="D155" s="200">
        <v>269526.36</v>
      </c>
      <c r="E155" s="112"/>
      <c r="F155" s="112"/>
      <c r="G155" s="90"/>
      <c r="H155" s="90"/>
      <c r="I155" s="90"/>
      <c r="J155" s="90"/>
      <c r="K155" s="90"/>
      <c r="L155" s="90"/>
      <c r="M155" s="90"/>
      <c r="N155" s="90"/>
      <c r="O155" s="90"/>
      <c r="P155" s="90"/>
      <c r="Q155" s="1"/>
      <c r="R155" s="1"/>
      <c r="S155" s="1"/>
      <c r="T155" s="1"/>
      <c r="U155" s="1"/>
      <c r="V155" s="1"/>
      <c r="W155" s="1"/>
      <c r="X155" s="1"/>
      <c r="Y155" s="1"/>
      <c r="Z155" s="1"/>
      <c r="AA155" s="1"/>
      <c r="AB155" s="1"/>
      <c r="AC155" s="38"/>
      <c r="AD155" s="38"/>
      <c r="AE155" s="38"/>
      <c r="AF155" s="41"/>
      <c r="AG155" s="38"/>
      <c r="AH155" s="40"/>
      <c r="AI155" s="47"/>
    </row>
    <row r="156" spans="1:35" s="27" customFormat="1" ht="47.25" x14ac:dyDescent="0.2">
      <c r="A156" s="201" t="s">
        <v>4</v>
      </c>
      <c r="B156" s="165" t="s">
        <v>876</v>
      </c>
      <c r="C156" s="166" t="s">
        <v>877</v>
      </c>
      <c r="D156" s="200">
        <v>42675.01</v>
      </c>
      <c r="E156" s="112"/>
      <c r="F156" s="112"/>
      <c r="G156" s="90"/>
      <c r="H156" s="90"/>
      <c r="I156" s="90"/>
      <c r="J156" s="90"/>
      <c r="K156" s="90"/>
      <c r="L156" s="90"/>
      <c r="M156" s="90"/>
      <c r="N156" s="90"/>
      <c r="O156" s="90"/>
      <c r="P156" s="90"/>
      <c r="Q156" s="1"/>
      <c r="R156" s="1"/>
      <c r="S156" s="1"/>
      <c r="T156" s="1"/>
      <c r="U156" s="1"/>
      <c r="V156" s="1"/>
      <c r="W156" s="1"/>
      <c r="X156" s="1"/>
      <c r="Y156" s="1"/>
      <c r="Z156" s="1"/>
      <c r="AA156" s="1"/>
      <c r="AB156" s="1"/>
      <c r="AC156" s="38"/>
      <c r="AD156" s="38"/>
      <c r="AE156" s="38"/>
      <c r="AF156" s="41"/>
      <c r="AG156" s="38"/>
      <c r="AH156" s="40"/>
      <c r="AI156" s="47"/>
    </row>
    <row r="157" spans="1:35" s="27" customFormat="1" ht="47.25" x14ac:dyDescent="0.2">
      <c r="A157" s="201" t="s">
        <v>4</v>
      </c>
      <c r="B157" s="165" t="s">
        <v>878</v>
      </c>
      <c r="C157" s="166" t="s">
        <v>879</v>
      </c>
      <c r="D157" s="200">
        <v>74868.429999999993</v>
      </c>
      <c r="E157" s="112"/>
      <c r="F157" s="112"/>
      <c r="G157" s="90"/>
      <c r="H157" s="90"/>
      <c r="I157" s="90"/>
      <c r="J157" s="90"/>
      <c r="K157" s="90"/>
      <c r="L157" s="90"/>
      <c r="M157" s="90"/>
      <c r="N157" s="90"/>
      <c r="O157" s="90"/>
      <c r="P157" s="90"/>
      <c r="Q157" s="1"/>
      <c r="R157" s="1"/>
      <c r="S157" s="1"/>
      <c r="T157" s="1"/>
      <c r="U157" s="1"/>
      <c r="V157" s="1"/>
      <c r="W157" s="1"/>
      <c r="X157" s="1"/>
      <c r="Y157" s="1"/>
      <c r="Z157" s="1"/>
      <c r="AA157" s="1"/>
      <c r="AB157" s="1"/>
      <c r="AC157" s="38"/>
      <c r="AD157" s="38"/>
      <c r="AE157" s="38"/>
      <c r="AF157" s="41"/>
      <c r="AG157" s="38"/>
      <c r="AH157" s="40"/>
      <c r="AI157" s="47"/>
    </row>
    <row r="158" spans="1:35" s="27" customFormat="1" ht="47.25" x14ac:dyDescent="0.2">
      <c r="A158" s="201" t="s">
        <v>4</v>
      </c>
      <c r="B158" s="165" t="s">
        <v>880</v>
      </c>
      <c r="C158" s="166" t="s">
        <v>881</v>
      </c>
      <c r="D158" s="200">
        <v>125030.28</v>
      </c>
      <c r="E158" s="112"/>
      <c r="F158" s="112"/>
      <c r="G158" s="90"/>
      <c r="H158" s="90"/>
      <c r="I158" s="90"/>
      <c r="J158" s="90"/>
      <c r="K158" s="90"/>
      <c r="L158" s="90"/>
      <c r="M158" s="90"/>
      <c r="N158" s="90"/>
      <c r="O158" s="90"/>
      <c r="P158" s="90"/>
      <c r="Q158" s="1"/>
      <c r="R158" s="1"/>
      <c r="S158" s="1"/>
      <c r="T158" s="1"/>
      <c r="U158" s="1"/>
      <c r="V158" s="1"/>
      <c r="W158" s="1"/>
      <c r="X158" s="1"/>
      <c r="Y158" s="1"/>
      <c r="Z158" s="1"/>
      <c r="AA158" s="1"/>
      <c r="AB158" s="1"/>
      <c r="AC158" s="38"/>
      <c r="AD158" s="38"/>
      <c r="AE158" s="38"/>
      <c r="AF158" s="41"/>
      <c r="AG158" s="38"/>
      <c r="AH158" s="40"/>
      <c r="AI158" s="47"/>
    </row>
    <row r="159" spans="1:35" s="27" customFormat="1" ht="47.25" x14ac:dyDescent="0.2">
      <c r="A159" s="201" t="s">
        <v>4</v>
      </c>
      <c r="B159" s="165" t="s">
        <v>882</v>
      </c>
      <c r="C159" s="166" t="s">
        <v>883</v>
      </c>
      <c r="D159" s="200">
        <v>163213.18</v>
      </c>
      <c r="E159" s="112"/>
      <c r="F159" s="112"/>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5" s="27" customFormat="1" ht="47.25" x14ac:dyDescent="0.2">
      <c r="A160" s="201" t="s">
        <v>4</v>
      </c>
      <c r="B160" s="165" t="s">
        <v>884</v>
      </c>
      <c r="C160" s="166" t="s">
        <v>885</v>
      </c>
      <c r="D160" s="200">
        <v>201396.08</v>
      </c>
      <c r="E160" s="112"/>
      <c r="F160" s="112"/>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47.25" x14ac:dyDescent="0.2">
      <c r="A161" s="201" t="s">
        <v>4</v>
      </c>
      <c r="B161" s="165" t="s">
        <v>886</v>
      </c>
      <c r="C161" s="166" t="s">
        <v>887</v>
      </c>
      <c r="D161" s="200">
        <v>257547.41</v>
      </c>
      <c r="E161" s="112"/>
      <c r="F161" s="112"/>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201" t="s">
        <v>4</v>
      </c>
      <c r="B162" s="165" t="s">
        <v>888</v>
      </c>
      <c r="C162" s="166" t="s">
        <v>889</v>
      </c>
      <c r="D162" s="200">
        <v>330918.46999999997</v>
      </c>
      <c r="E162" s="112"/>
      <c r="F162" s="112"/>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47.25" x14ac:dyDescent="0.2">
      <c r="A163" s="201" t="s">
        <v>4</v>
      </c>
      <c r="B163" s="165" t="s">
        <v>890</v>
      </c>
      <c r="C163" s="166" t="s">
        <v>891</v>
      </c>
      <c r="D163" s="200">
        <v>403540.85</v>
      </c>
      <c r="E163" s="112"/>
      <c r="F163" s="112"/>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201" t="s">
        <v>4</v>
      </c>
      <c r="B164" s="165" t="s">
        <v>892</v>
      </c>
      <c r="C164" s="166" t="s">
        <v>893</v>
      </c>
      <c r="D164" s="200">
        <v>647611.93999999994</v>
      </c>
      <c r="E164" s="112"/>
      <c r="F164" s="112"/>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47.25" x14ac:dyDescent="0.2">
      <c r="A165" s="201" t="s">
        <v>4</v>
      </c>
      <c r="B165" s="165" t="s">
        <v>894</v>
      </c>
      <c r="C165" s="166" t="s">
        <v>895</v>
      </c>
      <c r="D165" s="200">
        <v>1096073.8600000001</v>
      </c>
      <c r="E165" s="112"/>
      <c r="F165" s="112"/>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201" t="s">
        <v>4</v>
      </c>
      <c r="B166" s="165" t="s">
        <v>896</v>
      </c>
      <c r="C166" s="166" t="s">
        <v>897</v>
      </c>
      <c r="D166" s="200">
        <v>226102.67</v>
      </c>
      <c r="E166" s="112"/>
      <c r="F166" s="112"/>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row r="167" spans="1:35" s="27" customFormat="1" ht="47.25" x14ac:dyDescent="0.2">
      <c r="A167" s="201" t="s">
        <v>4</v>
      </c>
      <c r="B167" s="165" t="s">
        <v>898</v>
      </c>
      <c r="C167" s="166" t="s">
        <v>899</v>
      </c>
      <c r="D167" s="200">
        <v>106313.17</v>
      </c>
      <c r="E167" s="112"/>
      <c r="F167" s="112"/>
      <c r="G167" s="90"/>
      <c r="H167" s="90"/>
      <c r="I167" s="90"/>
      <c r="J167" s="90"/>
      <c r="K167" s="90"/>
      <c r="L167" s="90"/>
      <c r="M167" s="90"/>
      <c r="N167" s="90"/>
      <c r="O167" s="90"/>
      <c r="P167" s="90"/>
      <c r="Q167" s="1"/>
      <c r="R167" s="1"/>
      <c r="S167" s="1"/>
      <c r="T167" s="1"/>
      <c r="U167" s="1"/>
      <c r="V167" s="1"/>
      <c r="W167" s="1"/>
      <c r="X167" s="1"/>
      <c r="Y167" s="1"/>
      <c r="Z167" s="1"/>
      <c r="AA167" s="1"/>
      <c r="AB167" s="1"/>
      <c r="AC167" s="38"/>
      <c r="AD167" s="38"/>
      <c r="AE167" s="38"/>
      <c r="AF167" s="41"/>
      <c r="AG167" s="38"/>
      <c r="AH167" s="40"/>
      <c r="AI167" s="47"/>
    </row>
    <row r="168" spans="1:35" s="27" customFormat="1" ht="16.5" x14ac:dyDescent="0.2">
      <c r="A168" s="201" t="s">
        <v>4</v>
      </c>
      <c r="B168" s="165" t="s">
        <v>900</v>
      </c>
      <c r="C168" s="166" t="s">
        <v>901</v>
      </c>
      <c r="D168" s="200">
        <v>77863.17</v>
      </c>
      <c r="E168" s="112"/>
      <c r="F168" s="112"/>
      <c r="G168" s="90"/>
      <c r="H168" s="90"/>
      <c r="I168" s="90"/>
      <c r="J168" s="90"/>
      <c r="K168" s="90"/>
      <c r="L168" s="90"/>
      <c r="M168" s="90"/>
      <c r="N168" s="90"/>
      <c r="O168" s="90"/>
      <c r="P168" s="90"/>
      <c r="Q168" s="1"/>
      <c r="R168" s="1"/>
      <c r="S168" s="1"/>
      <c r="T168" s="1"/>
      <c r="U168" s="1"/>
      <c r="V168" s="1"/>
      <c r="W168" s="1"/>
      <c r="X168" s="1"/>
      <c r="Y168" s="1"/>
      <c r="Z168" s="1"/>
      <c r="AA168" s="1"/>
      <c r="AB168" s="1"/>
      <c r="AC168" s="38"/>
      <c r="AD168" s="38"/>
      <c r="AE168" s="38"/>
      <c r="AF168" s="41"/>
      <c r="AG168" s="38"/>
      <c r="AH168" s="40"/>
      <c r="AI168" s="47"/>
    </row>
    <row r="169" spans="1:35" s="27" customFormat="1" ht="16.5" x14ac:dyDescent="0.2">
      <c r="A169" s="201" t="s">
        <v>4</v>
      </c>
      <c r="B169" s="165" t="s">
        <v>902</v>
      </c>
      <c r="C169" s="166" t="s">
        <v>903</v>
      </c>
      <c r="D169" s="200">
        <v>111553.96</v>
      </c>
      <c r="E169" s="112"/>
      <c r="F169" s="112"/>
      <c r="G169" s="90"/>
      <c r="H169" s="90"/>
      <c r="I169" s="90"/>
      <c r="J169" s="90"/>
      <c r="K169" s="90"/>
      <c r="L169" s="90"/>
      <c r="M169" s="90"/>
      <c r="N169" s="90"/>
      <c r="O169" s="90"/>
      <c r="P169" s="90"/>
      <c r="Q169" s="1"/>
      <c r="R169" s="1"/>
      <c r="S169" s="1"/>
      <c r="T169" s="1"/>
      <c r="U169" s="1"/>
      <c r="V169" s="1"/>
      <c r="W169" s="1"/>
      <c r="X169" s="1"/>
      <c r="Y169" s="1"/>
      <c r="Z169" s="1"/>
      <c r="AA169" s="1"/>
      <c r="AB169" s="1"/>
      <c r="AC169" s="38"/>
      <c r="AD169" s="38"/>
      <c r="AE169" s="38"/>
      <c r="AF169" s="41"/>
      <c r="AG169" s="38"/>
      <c r="AH169" s="40"/>
      <c r="AI169" s="47"/>
    </row>
    <row r="170" spans="1:35" s="27" customFormat="1" ht="16.5" x14ac:dyDescent="0.2">
      <c r="A170" s="201" t="s">
        <v>4</v>
      </c>
      <c r="B170" s="165" t="s">
        <v>904</v>
      </c>
      <c r="C170" s="166" t="s">
        <v>905</v>
      </c>
      <c r="D170" s="200">
        <v>310704</v>
      </c>
      <c r="F170" s="112"/>
      <c r="G170" s="90"/>
      <c r="H170" s="90"/>
      <c r="I170" s="90"/>
      <c r="J170" s="90"/>
      <c r="K170" s="90"/>
      <c r="L170" s="90"/>
      <c r="M170" s="90"/>
      <c r="N170" s="90"/>
      <c r="O170" s="90"/>
      <c r="P170" s="90"/>
      <c r="Q170" s="1"/>
      <c r="R170" s="1"/>
      <c r="S170" s="1"/>
      <c r="T170" s="1"/>
      <c r="U170" s="1"/>
      <c r="V170" s="1"/>
      <c r="W170" s="1"/>
      <c r="X170" s="1"/>
      <c r="Y170" s="1"/>
      <c r="Z170" s="1"/>
      <c r="AA170" s="1"/>
      <c r="AB170" s="1"/>
      <c r="AC170" s="38"/>
      <c r="AD170" s="38"/>
      <c r="AE170" s="38"/>
      <c r="AF170" s="41"/>
      <c r="AG170" s="38"/>
      <c r="AH170" s="40"/>
      <c r="AI170" s="47"/>
    </row>
    <row r="171" spans="1:35" s="27" customFormat="1" ht="16.5" x14ac:dyDescent="0.2">
      <c r="A171" s="201" t="s">
        <v>4</v>
      </c>
      <c r="B171" s="165" t="s">
        <v>906</v>
      </c>
      <c r="C171" s="166" t="s">
        <v>907</v>
      </c>
      <c r="D171" s="200">
        <v>323431.63</v>
      </c>
      <c r="F171" s="112"/>
      <c r="G171" s="90"/>
      <c r="H171" s="90"/>
      <c r="I171" s="90"/>
      <c r="J171" s="90"/>
      <c r="K171" s="90"/>
      <c r="L171" s="90"/>
      <c r="M171" s="90"/>
      <c r="N171" s="90"/>
      <c r="O171" s="90"/>
      <c r="P171" s="90"/>
      <c r="Q171" s="1"/>
      <c r="R171" s="1"/>
      <c r="S171" s="1"/>
      <c r="T171" s="1"/>
      <c r="U171" s="1"/>
      <c r="V171" s="1"/>
      <c r="W171" s="1"/>
      <c r="X171" s="1"/>
      <c r="Y171" s="1"/>
      <c r="Z171" s="1"/>
      <c r="AA171" s="1"/>
      <c r="AB171" s="1"/>
      <c r="AC171" s="38"/>
      <c r="AD171" s="38"/>
      <c r="AE171" s="38"/>
      <c r="AF171" s="41"/>
      <c r="AG171" s="38"/>
      <c r="AH171" s="40"/>
      <c r="AI171" s="47"/>
    </row>
    <row r="172" spans="1:35" s="27" customFormat="1" ht="16.5" x14ac:dyDescent="0.2">
      <c r="A172" s="201" t="s">
        <v>4</v>
      </c>
      <c r="B172" s="165" t="s">
        <v>908</v>
      </c>
      <c r="C172" s="166" t="s">
        <v>909</v>
      </c>
      <c r="D172" s="200">
        <v>350384.27</v>
      </c>
      <c r="F172" s="112"/>
      <c r="G172" s="90"/>
      <c r="H172" s="90"/>
      <c r="I172" s="90"/>
      <c r="J172" s="90"/>
      <c r="K172" s="90"/>
      <c r="L172" s="90"/>
      <c r="M172" s="90"/>
      <c r="N172" s="90"/>
      <c r="O172" s="90"/>
      <c r="P172" s="90"/>
      <c r="Q172" s="1"/>
      <c r="R172" s="1"/>
      <c r="S172" s="1"/>
      <c r="T172" s="1"/>
      <c r="U172" s="1"/>
      <c r="V172" s="1"/>
      <c r="W172" s="1"/>
      <c r="X172" s="1"/>
      <c r="Y172" s="1"/>
      <c r="Z172" s="1"/>
      <c r="AA172" s="1"/>
      <c r="AB172" s="1"/>
      <c r="AC172" s="38"/>
      <c r="AD172" s="38"/>
      <c r="AE172" s="38"/>
      <c r="AF172" s="41"/>
      <c r="AG172" s="38"/>
      <c r="AH172" s="40"/>
      <c r="AI172" s="47"/>
    </row>
    <row r="173" spans="1:35" s="27" customFormat="1" ht="16.5" x14ac:dyDescent="0.2">
      <c r="A173" s="201" t="s">
        <v>4</v>
      </c>
      <c r="B173" s="165" t="s">
        <v>910</v>
      </c>
      <c r="C173" s="166" t="s">
        <v>911</v>
      </c>
      <c r="D173" s="200">
        <v>559267.18999999994</v>
      </c>
      <c r="F173" s="112"/>
      <c r="G173" s="90"/>
      <c r="H173" s="90"/>
      <c r="I173" s="90"/>
      <c r="J173" s="90"/>
      <c r="K173" s="90"/>
      <c r="L173" s="90"/>
      <c r="M173" s="90"/>
      <c r="N173" s="90"/>
      <c r="O173" s="90"/>
      <c r="P173" s="90"/>
      <c r="Q173" s="1"/>
      <c r="R173" s="1"/>
      <c r="S173" s="1"/>
      <c r="T173" s="1"/>
      <c r="U173" s="1"/>
      <c r="V173" s="1"/>
      <c r="W173" s="1"/>
      <c r="X173" s="1"/>
      <c r="Y173" s="1"/>
      <c r="Z173" s="1"/>
      <c r="AA173" s="1"/>
      <c r="AB173" s="1"/>
      <c r="AC173" s="38"/>
      <c r="AD173" s="38"/>
      <c r="AE173" s="38"/>
      <c r="AF173" s="41"/>
      <c r="AG173" s="38"/>
      <c r="AH173" s="40"/>
      <c r="AI173" s="47"/>
    </row>
    <row r="174" spans="1:35" s="27" customFormat="1" ht="16.5" x14ac:dyDescent="0.2">
      <c r="A174" s="201" t="s">
        <v>4</v>
      </c>
      <c r="B174" s="165" t="s">
        <v>912</v>
      </c>
      <c r="C174" s="166" t="s">
        <v>913</v>
      </c>
      <c r="D174" s="200">
        <v>652104.05000000005</v>
      </c>
      <c r="F174" s="112"/>
      <c r="G174" s="90"/>
      <c r="H174" s="90"/>
      <c r="I174" s="90"/>
      <c r="J174" s="90"/>
      <c r="K174" s="90"/>
      <c r="L174" s="90"/>
      <c r="M174" s="90"/>
      <c r="N174" s="90"/>
      <c r="O174" s="90"/>
      <c r="P174" s="90"/>
      <c r="Q174" s="1"/>
      <c r="R174" s="1"/>
      <c r="S174" s="1"/>
      <c r="T174" s="1"/>
      <c r="U174" s="1"/>
      <c r="V174" s="1"/>
      <c r="W174" s="1"/>
      <c r="X174" s="1"/>
      <c r="Y174" s="1"/>
      <c r="Z174" s="1"/>
      <c r="AA174" s="1"/>
      <c r="AB174" s="1"/>
      <c r="AC174" s="38"/>
      <c r="AD174" s="38"/>
      <c r="AE174" s="38"/>
      <c r="AF174" s="41"/>
      <c r="AG174" s="38"/>
      <c r="AH174" s="40"/>
      <c r="AI174" s="47"/>
    </row>
    <row r="175" spans="1:35" s="27" customFormat="1" ht="16.5" x14ac:dyDescent="0.2">
      <c r="A175" s="201" t="s">
        <v>4</v>
      </c>
      <c r="B175" s="165" t="s">
        <v>914</v>
      </c>
      <c r="C175" s="166" t="s">
        <v>915</v>
      </c>
      <c r="D175" s="200">
        <v>705260.64</v>
      </c>
      <c r="E175" s="112"/>
      <c r="F175" s="112"/>
      <c r="G175" s="90"/>
      <c r="H175" s="90"/>
      <c r="I175" s="90"/>
      <c r="J175" s="90"/>
      <c r="K175" s="90"/>
      <c r="L175" s="90"/>
      <c r="M175" s="90"/>
      <c r="N175" s="90"/>
      <c r="O175" s="90"/>
      <c r="P175" s="90"/>
      <c r="Q175" s="1"/>
      <c r="R175" s="1"/>
      <c r="S175" s="1"/>
      <c r="T175" s="1"/>
      <c r="U175" s="1"/>
      <c r="V175" s="1"/>
      <c r="W175" s="1"/>
      <c r="X175" s="1"/>
      <c r="Y175" s="1"/>
      <c r="Z175" s="1"/>
      <c r="AA175" s="1"/>
      <c r="AB175" s="1"/>
      <c r="AC175" s="38"/>
      <c r="AD175" s="38"/>
      <c r="AE175" s="38"/>
      <c r="AF175" s="41"/>
      <c r="AG175" s="38"/>
      <c r="AH175" s="40"/>
      <c r="AI175" s="47"/>
    </row>
    <row r="176" spans="1:35" s="27" customFormat="1" ht="16.5" x14ac:dyDescent="0.2">
      <c r="A176" s="201" t="s">
        <v>4</v>
      </c>
      <c r="B176" s="165" t="s">
        <v>916</v>
      </c>
      <c r="C176" s="166" t="s">
        <v>917</v>
      </c>
      <c r="D176" s="200">
        <v>963556.73</v>
      </c>
      <c r="E176" s="112"/>
      <c r="F176" s="112"/>
      <c r="G176" s="90"/>
      <c r="H176" s="90"/>
      <c r="I176" s="90"/>
      <c r="J176" s="90"/>
      <c r="K176" s="90"/>
      <c r="L176" s="90"/>
      <c r="M176" s="90"/>
      <c r="N176" s="90"/>
      <c r="O176" s="90"/>
      <c r="P176" s="90"/>
      <c r="Q176" s="1"/>
      <c r="R176" s="1"/>
      <c r="S176" s="1"/>
      <c r="T176" s="1"/>
      <c r="U176" s="1"/>
      <c r="V176" s="1"/>
      <c r="W176" s="1"/>
      <c r="X176" s="1"/>
      <c r="Y176" s="1"/>
      <c r="Z176" s="1"/>
      <c r="AA176" s="1"/>
      <c r="AB176" s="1"/>
      <c r="AC176" s="38"/>
      <c r="AD176" s="38"/>
      <c r="AE176" s="38"/>
      <c r="AF176" s="41"/>
      <c r="AG176" s="38"/>
      <c r="AH176" s="40"/>
      <c r="AI176" s="47"/>
    </row>
    <row r="177" spans="1:35" s="27" customFormat="1" ht="16.5" x14ac:dyDescent="0.2">
      <c r="A177" s="201" t="s">
        <v>4</v>
      </c>
      <c r="B177" s="165" t="s">
        <v>918</v>
      </c>
      <c r="C177" s="166" t="s">
        <v>919</v>
      </c>
      <c r="D177" s="200">
        <v>1477154.18</v>
      </c>
      <c r="E177" s="112"/>
      <c r="F177" s="112"/>
      <c r="G177" s="90"/>
      <c r="H177" s="90"/>
      <c r="I177" s="90"/>
      <c r="J177" s="90"/>
      <c r="K177" s="90"/>
      <c r="L177" s="90"/>
      <c r="M177" s="90"/>
      <c r="N177" s="90"/>
      <c r="O177" s="90"/>
      <c r="P177" s="90"/>
      <c r="Q177" s="1"/>
      <c r="R177" s="1"/>
      <c r="S177" s="1"/>
      <c r="T177" s="1"/>
      <c r="U177" s="1"/>
      <c r="V177" s="1"/>
      <c r="W177" s="1"/>
      <c r="X177" s="1"/>
      <c r="Y177" s="1"/>
      <c r="Z177" s="1"/>
      <c r="AA177" s="1"/>
      <c r="AB177" s="1"/>
      <c r="AC177" s="38"/>
      <c r="AD177" s="38"/>
      <c r="AE177" s="38"/>
      <c r="AF177" s="41"/>
      <c r="AG177" s="38"/>
      <c r="AH177" s="40"/>
      <c r="AI177" s="47"/>
    </row>
    <row r="178" spans="1:35" s="27" customFormat="1" ht="31.5" x14ac:dyDescent="0.2">
      <c r="A178" s="201" t="s">
        <v>4</v>
      </c>
      <c r="B178" s="165" t="s">
        <v>920</v>
      </c>
      <c r="C178" s="166" t="s">
        <v>921</v>
      </c>
      <c r="D178" s="200">
        <v>288243.46999999997</v>
      </c>
      <c r="E178" s="112"/>
      <c r="F178" s="112"/>
      <c r="G178" s="90"/>
      <c r="H178" s="90"/>
      <c r="I178" s="90"/>
      <c r="J178" s="90"/>
      <c r="K178" s="90"/>
      <c r="L178" s="90"/>
      <c r="M178" s="90"/>
      <c r="N178" s="90"/>
      <c r="O178" s="90"/>
      <c r="P178" s="90"/>
      <c r="Q178" s="1"/>
      <c r="R178" s="1"/>
      <c r="S178" s="1"/>
      <c r="T178" s="1"/>
      <c r="U178" s="1"/>
      <c r="V178" s="1"/>
      <c r="W178" s="1"/>
      <c r="X178" s="1"/>
      <c r="Y178" s="1"/>
      <c r="Z178" s="1"/>
      <c r="AA178" s="1"/>
      <c r="AB178" s="1"/>
      <c r="AC178" s="38"/>
      <c r="AD178" s="38"/>
      <c r="AE178" s="38"/>
      <c r="AF178" s="41"/>
      <c r="AG178" s="38"/>
      <c r="AH178" s="40"/>
      <c r="AI178" s="47"/>
    </row>
    <row r="179" spans="1:35" s="27" customFormat="1" ht="31.5" x14ac:dyDescent="0.2">
      <c r="A179" s="201" t="s">
        <v>4</v>
      </c>
      <c r="B179" s="165" t="s">
        <v>922</v>
      </c>
      <c r="C179" s="166" t="s">
        <v>923</v>
      </c>
      <c r="D179" s="200">
        <v>709004.06</v>
      </c>
      <c r="E179" s="112"/>
      <c r="F179" s="112"/>
      <c r="G179" s="90"/>
      <c r="H179" s="90"/>
      <c r="I179" s="90"/>
      <c r="J179" s="90"/>
      <c r="K179" s="90"/>
      <c r="L179" s="90"/>
      <c r="M179" s="90"/>
      <c r="N179" s="90"/>
      <c r="O179" s="90"/>
      <c r="P179" s="90"/>
      <c r="Q179" s="1"/>
      <c r="R179" s="1"/>
      <c r="S179" s="1"/>
      <c r="T179" s="1"/>
      <c r="U179" s="1"/>
      <c r="V179" s="1"/>
      <c r="W179" s="1"/>
      <c r="X179" s="1"/>
      <c r="Y179" s="1"/>
      <c r="Z179" s="1"/>
      <c r="AA179" s="1"/>
      <c r="AB179" s="1"/>
      <c r="AC179" s="38"/>
      <c r="AD179" s="38"/>
      <c r="AE179" s="38"/>
      <c r="AF179" s="41"/>
      <c r="AG179" s="38"/>
      <c r="AH179" s="40"/>
      <c r="AI179" s="47"/>
    </row>
    <row r="180" spans="1:35" s="27" customFormat="1" ht="31.5" x14ac:dyDescent="0.2">
      <c r="A180" s="201" t="s">
        <v>4</v>
      </c>
      <c r="B180" s="165" t="s">
        <v>924</v>
      </c>
      <c r="C180" s="166" t="s">
        <v>925</v>
      </c>
      <c r="D180" s="200">
        <v>819809.34</v>
      </c>
      <c r="E180" s="112"/>
      <c r="F180" s="112"/>
      <c r="G180" s="90"/>
      <c r="H180" s="90"/>
      <c r="I180" s="90"/>
      <c r="J180" s="90"/>
      <c r="K180" s="90"/>
      <c r="L180" s="90"/>
      <c r="M180" s="90"/>
      <c r="N180" s="90"/>
      <c r="O180" s="90"/>
      <c r="P180" s="90"/>
      <c r="Q180" s="1"/>
      <c r="R180" s="1"/>
      <c r="S180" s="1"/>
      <c r="T180" s="1"/>
      <c r="U180" s="1"/>
      <c r="V180" s="1"/>
      <c r="W180" s="1"/>
      <c r="X180" s="1"/>
      <c r="Y180" s="1"/>
      <c r="Z180" s="1"/>
      <c r="AA180" s="1"/>
      <c r="AB180" s="1"/>
      <c r="AC180" s="38"/>
      <c r="AD180" s="38"/>
      <c r="AE180" s="38"/>
      <c r="AF180" s="41"/>
      <c r="AG180" s="38"/>
      <c r="AH180" s="40"/>
      <c r="AI180" s="47"/>
    </row>
    <row r="181" spans="1:35" s="27" customFormat="1" ht="31.5" x14ac:dyDescent="0.2">
      <c r="A181" s="201" t="s">
        <v>4</v>
      </c>
      <c r="B181" s="165" t="s">
        <v>926</v>
      </c>
      <c r="C181" s="166" t="s">
        <v>927</v>
      </c>
      <c r="D181" s="200">
        <v>985268.58</v>
      </c>
      <c r="E181" s="112"/>
      <c r="F181" s="112"/>
      <c r="G181" s="90"/>
      <c r="H181" s="90"/>
      <c r="I181" s="90"/>
      <c r="J181" s="90"/>
      <c r="K181" s="90"/>
      <c r="L181" s="90"/>
      <c r="M181" s="90"/>
      <c r="N181" s="90"/>
      <c r="O181" s="90"/>
      <c r="P181" s="90"/>
      <c r="Q181" s="1"/>
      <c r="R181" s="1"/>
      <c r="S181" s="1"/>
      <c r="T181" s="1"/>
      <c r="U181" s="1"/>
      <c r="V181" s="1"/>
      <c r="W181" s="1"/>
      <c r="X181" s="1"/>
      <c r="Y181" s="1"/>
      <c r="Z181" s="1"/>
      <c r="AA181" s="1"/>
      <c r="AB181" s="1"/>
      <c r="AC181" s="38"/>
      <c r="AD181" s="38"/>
      <c r="AE181" s="38"/>
      <c r="AF181" s="41"/>
      <c r="AG181" s="38"/>
      <c r="AH181" s="40"/>
      <c r="AI181" s="47"/>
    </row>
    <row r="182" spans="1:35" s="27" customFormat="1" ht="31.5" x14ac:dyDescent="0.2">
      <c r="A182" s="201" t="s">
        <v>4</v>
      </c>
      <c r="B182" s="165" t="s">
        <v>928</v>
      </c>
      <c r="C182" s="166" t="s">
        <v>929</v>
      </c>
      <c r="D182" s="200">
        <v>1095325.17</v>
      </c>
      <c r="E182" s="112"/>
      <c r="F182" s="112"/>
      <c r="G182" s="90"/>
      <c r="H182" s="90"/>
      <c r="I182" s="90"/>
      <c r="J182" s="90"/>
      <c r="K182" s="90"/>
      <c r="L182" s="90"/>
      <c r="M182" s="90"/>
      <c r="N182" s="90"/>
      <c r="O182" s="90"/>
      <c r="P182" s="90"/>
      <c r="Q182" s="1"/>
      <c r="R182" s="1"/>
      <c r="S182" s="1"/>
      <c r="T182" s="1"/>
      <c r="U182" s="1"/>
      <c r="V182" s="1"/>
      <c r="W182" s="1"/>
      <c r="X182" s="1"/>
      <c r="Y182" s="1"/>
      <c r="Z182" s="1"/>
      <c r="AA182" s="1"/>
      <c r="AB182" s="1"/>
      <c r="AC182" s="38"/>
      <c r="AD182" s="38"/>
      <c r="AE182" s="38"/>
      <c r="AF182" s="41"/>
      <c r="AG182" s="38"/>
      <c r="AH182" s="40"/>
      <c r="AI182" s="47"/>
    </row>
    <row r="183" spans="1:35" s="27" customFormat="1" ht="31.5" x14ac:dyDescent="0.2">
      <c r="A183" s="201" t="s">
        <v>4</v>
      </c>
      <c r="B183" s="165" t="s">
        <v>930</v>
      </c>
      <c r="C183" s="166" t="s">
        <v>931</v>
      </c>
      <c r="D183" s="200">
        <v>1435227.86</v>
      </c>
      <c r="E183" s="112"/>
      <c r="F183" s="112"/>
      <c r="G183" s="90"/>
      <c r="H183" s="90"/>
      <c r="I183" s="90"/>
      <c r="J183" s="90"/>
      <c r="K183" s="90"/>
      <c r="L183" s="90"/>
      <c r="M183" s="90"/>
      <c r="N183" s="90"/>
      <c r="O183" s="90"/>
      <c r="P183" s="90"/>
      <c r="Q183" s="1"/>
      <c r="R183" s="1"/>
      <c r="S183" s="1"/>
      <c r="T183" s="1"/>
      <c r="U183" s="1"/>
      <c r="V183" s="1"/>
      <c r="W183" s="1"/>
      <c r="X183" s="1"/>
      <c r="Y183" s="1"/>
      <c r="Z183" s="1"/>
      <c r="AA183" s="1"/>
      <c r="AB183" s="1"/>
      <c r="AC183" s="38"/>
      <c r="AD183" s="38"/>
      <c r="AE183" s="38"/>
      <c r="AF183" s="41"/>
      <c r="AG183" s="38"/>
      <c r="AH183" s="40"/>
      <c r="AI183" s="47"/>
    </row>
    <row r="184" spans="1:35" s="27" customFormat="1" ht="31.5" x14ac:dyDescent="0.2">
      <c r="A184" s="201" t="s">
        <v>4</v>
      </c>
      <c r="B184" s="165" t="s">
        <v>932</v>
      </c>
      <c r="C184" s="166" t="s">
        <v>933</v>
      </c>
      <c r="D184" s="200">
        <v>2342633.2599999998</v>
      </c>
      <c r="E184" s="112"/>
      <c r="F184" s="112"/>
      <c r="G184" s="90"/>
      <c r="H184" s="90"/>
      <c r="I184" s="90"/>
      <c r="J184" s="90"/>
      <c r="K184" s="90"/>
      <c r="L184" s="90"/>
      <c r="M184" s="90"/>
      <c r="N184" s="90"/>
      <c r="O184" s="90"/>
      <c r="P184" s="90"/>
      <c r="Q184" s="1"/>
      <c r="R184" s="1"/>
      <c r="S184" s="1"/>
      <c r="T184" s="1"/>
      <c r="U184" s="1"/>
      <c r="V184" s="1"/>
      <c r="W184" s="1"/>
      <c r="X184" s="1"/>
      <c r="Y184" s="1"/>
      <c r="Z184" s="1"/>
      <c r="AA184" s="1"/>
      <c r="AB184" s="1"/>
      <c r="AC184" s="38"/>
      <c r="AD184" s="38"/>
      <c r="AE184" s="38"/>
      <c r="AF184" s="41"/>
      <c r="AG184" s="38"/>
      <c r="AH184" s="40"/>
      <c r="AI184" s="47"/>
    </row>
    <row r="185" spans="1:35" s="27" customFormat="1" ht="31.5" x14ac:dyDescent="0.2">
      <c r="A185" s="199" t="s">
        <v>934</v>
      </c>
      <c r="B185" s="161" t="s">
        <v>935</v>
      </c>
      <c r="C185" s="163" t="s">
        <v>936</v>
      </c>
      <c r="D185" s="200">
        <v>49413.17</v>
      </c>
      <c r="E185" s="90"/>
      <c r="F185" s="90"/>
      <c r="G185" s="90"/>
      <c r="H185" s="90"/>
      <c r="I185" s="90"/>
      <c r="J185" s="90"/>
      <c r="K185" s="90"/>
      <c r="L185" s="90"/>
      <c r="M185" s="90"/>
      <c r="N185" s="90"/>
      <c r="O185" s="90"/>
      <c r="P185" s="90"/>
      <c r="Q185" s="1"/>
      <c r="R185" s="1"/>
      <c r="S185" s="1"/>
      <c r="T185" s="1"/>
      <c r="U185" s="1"/>
      <c r="V185" s="1"/>
      <c r="W185" s="1"/>
      <c r="X185" s="1"/>
      <c r="Y185" s="1"/>
      <c r="Z185" s="1"/>
      <c r="AA185" s="1"/>
      <c r="AB185" s="1"/>
      <c r="AC185" s="38"/>
      <c r="AD185" s="38"/>
      <c r="AE185" s="38"/>
      <c r="AF185" s="41"/>
      <c r="AG185" s="38"/>
      <c r="AH185" s="40"/>
      <c r="AI185" s="47"/>
    </row>
    <row r="186" spans="1:35" s="27" customFormat="1" ht="16.5" x14ac:dyDescent="0.2">
      <c r="A186" s="199" t="s">
        <v>934</v>
      </c>
      <c r="B186" s="161" t="s">
        <v>937</v>
      </c>
      <c r="C186" s="163" t="s">
        <v>938</v>
      </c>
      <c r="D186" s="200">
        <v>35188.160000000003</v>
      </c>
      <c r="E186" s="90"/>
      <c r="F186" s="90"/>
      <c r="G186" s="90"/>
      <c r="H186" s="90"/>
      <c r="I186" s="90"/>
      <c r="J186" s="90"/>
      <c r="K186" s="90"/>
      <c r="L186" s="90"/>
      <c r="M186" s="90"/>
      <c r="N186" s="90"/>
      <c r="O186" s="90"/>
      <c r="P186" s="90"/>
      <c r="Q186" s="1"/>
      <c r="R186" s="1"/>
      <c r="S186" s="1"/>
      <c r="T186" s="1"/>
      <c r="U186" s="1"/>
      <c r="V186" s="1"/>
      <c r="W186" s="1"/>
      <c r="X186" s="1"/>
      <c r="Y186" s="1"/>
      <c r="Z186" s="1"/>
      <c r="AA186" s="1"/>
      <c r="AB186" s="1"/>
      <c r="AC186" s="38"/>
      <c r="AD186" s="38"/>
      <c r="AE186" s="38"/>
      <c r="AF186" s="41"/>
      <c r="AG186" s="38"/>
      <c r="AH186" s="40"/>
      <c r="AI186" s="47"/>
    </row>
    <row r="187" spans="1:35" s="27" customFormat="1" ht="16.5" x14ac:dyDescent="0.2">
      <c r="A187" s="199" t="s">
        <v>934</v>
      </c>
      <c r="B187" s="161" t="s">
        <v>939</v>
      </c>
      <c r="C187" s="163" t="s">
        <v>940</v>
      </c>
      <c r="D187" s="200">
        <v>45669.74</v>
      </c>
      <c r="E187" s="90"/>
      <c r="F187" s="90"/>
      <c r="G187" s="90"/>
      <c r="H187" s="90"/>
      <c r="I187" s="90"/>
      <c r="J187" s="90"/>
      <c r="K187" s="90"/>
      <c r="L187" s="90"/>
      <c r="M187" s="90"/>
      <c r="N187" s="90"/>
      <c r="O187" s="90"/>
      <c r="P187" s="90"/>
      <c r="Q187" s="1"/>
      <c r="R187" s="1"/>
      <c r="S187" s="1"/>
      <c r="T187" s="1"/>
      <c r="U187" s="1"/>
      <c r="V187" s="1"/>
      <c r="W187" s="1"/>
      <c r="X187" s="1"/>
      <c r="Y187" s="1"/>
      <c r="Z187" s="1"/>
      <c r="AA187" s="1"/>
      <c r="AB187" s="1"/>
      <c r="AC187" s="38"/>
      <c r="AD187" s="38"/>
      <c r="AE187" s="38"/>
      <c r="AF187" s="41"/>
      <c r="AG187" s="38"/>
      <c r="AH187" s="40"/>
      <c r="AI187" s="47"/>
    </row>
    <row r="188" spans="1:35" s="27" customFormat="1" ht="47.25" x14ac:dyDescent="0.2">
      <c r="A188" s="199" t="s">
        <v>934</v>
      </c>
      <c r="B188" s="161" t="s">
        <v>941</v>
      </c>
      <c r="C188" s="163" t="s">
        <v>942</v>
      </c>
      <c r="D188" s="200">
        <v>53156.59</v>
      </c>
      <c r="E188" s="90"/>
      <c r="F188" s="90"/>
      <c r="G188" s="90"/>
      <c r="H188" s="90"/>
      <c r="I188" s="90"/>
      <c r="J188" s="90"/>
      <c r="K188" s="90"/>
      <c r="L188" s="90"/>
      <c r="M188" s="90"/>
      <c r="N188" s="90"/>
      <c r="O188" s="90"/>
      <c r="P188" s="90"/>
      <c r="Q188" s="1"/>
      <c r="R188" s="1"/>
      <c r="S188" s="1"/>
      <c r="T188" s="1"/>
      <c r="U188" s="1"/>
      <c r="V188" s="1"/>
      <c r="W188" s="1"/>
      <c r="X188" s="1"/>
      <c r="Y188" s="1"/>
      <c r="Z188" s="1"/>
      <c r="AA188" s="1"/>
      <c r="AB188" s="1"/>
      <c r="AC188" s="38"/>
      <c r="AD188" s="38"/>
      <c r="AE188" s="38"/>
      <c r="AF188" s="41"/>
      <c r="AG188" s="38"/>
      <c r="AH188" s="40"/>
      <c r="AI188" s="47"/>
    </row>
    <row r="189" spans="1:35" s="27" customFormat="1" ht="31.5" x14ac:dyDescent="0.2">
      <c r="A189" s="199" t="s">
        <v>934</v>
      </c>
      <c r="B189" s="161" t="s">
        <v>943</v>
      </c>
      <c r="C189" s="163" t="s">
        <v>944</v>
      </c>
      <c r="D189" s="200">
        <v>62889.48</v>
      </c>
      <c r="E189" s="90"/>
      <c r="F189" s="90"/>
      <c r="G189" s="90"/>
      <c r="H189" s="90"/>
      <c r="I189" s="90"/>
      <c r="J189" s="90"/>
      <c r="K189" s="90"/>
      <c r="L189" s="90"/>
      <c r="M189" s="90"/>
      <c r="N189" s="90"/>
      <c r="O189" s="90"/>
      <c r="P189" s="90"/>
      <c r="Q189" s="1"/>
      <c r="R189" s="1"/>
      <c r="S189" s="1"/>
      <c r="T189" s="1"/>
      <c r="U189" s="1"/>
      <c r="V189" s="1"/>
      <c r="W189" s="1"/>
      <c r="X189" s="1"/>
      <c r="Y189" s="1"/>
      <c r="Z189" s="1"/>
      <c r="AA189" s="1"/>
      <c r="AB189" s="1"/>
      <c r="AC189" s="38"/>
      <c r="AD189" s="38"/>
      <c r="AE189" s="38"/>
      <c r="AF189" s="41"/>
      <c r="AG189" s="38"/>
      <c r="AH189" s="40"/>
      <c r="AI189" s="47"/>
    </row>
    <row r="190" spans="1:35" s="27" customFormat="1" ht="31.5" x14ac:dyDescent="0.2">
      <c r="A190" s="199" t="s">
        <v>934</v>
      </c>
      <c r="B190" s="161" t="s">
        <v>945</v>
      </c>
      <c r="C190" s="163" t="s">
        <v>946</v>
      </c>
      <c r="D190" s="200">
        <v>68130.27</v>
      </c>
      <c r="E190" s="90"/>
      <c r="F190" s="90"/>
      <c r="G190" s="90"/>
      <c r="H190" s="90"/>
      <c r="I190" s="90"/>
      <c r="J190" s="90"/>
      <c r="K190" s="90"/>
      <c r="L190" s="90"/>
      <c r="M190" s="90"/>
      <c r="N190" s="90"/>
      <c r="O190" s="90"/>
      <c r="P190" s="90"/>
      <c r="Q190" s="1"/>
      <c r="R190" s="1"/>
      <c r="S190" s="1"/>
      <c r="T190" s="1"/>
      <c r="U190" s="1"/>
      <c r="V190" s="1"/>
      <c r="W190" s="1"/>
      <c r="X190" s="1"/>
      <c r="Y190" s="1"/>
      <c r="Z190" s="1"/>
      <c r="AA190" s="1"/>
      <c r="AB190" s="1"/>
      <c r="AC190" s="38"/>
      <c r="AD190" s="38"/>
      <c r="AE190" s="38"/>
      <c r="AF190" s="41"/>
      <c r="AG190" s="38"/>
      <c r="AH190" s="40"/>
      <c r="AI190" s="47"/>
    </row>
    <row r="191" spans="1:35" s="27" customFormat="1" ht="31.5" x14ac:dyDescent="0.2">
      <c r="A191" s="199" t="s">
        <v>934</v>
      </c>
      <c r="B191" s="161" t="s">
        <v>947</v>
      </c>
      <c r="C191" s="163" t="s">
        <v>948</v>
      </c>
      <c r="D191" s="200">
        <v>82355.28</v>
      </c>
      <c r="E191" s="90"/>
      <c r="F191" s="90"/>
      <c r="G191" s="90"/>
      <c r="H191" s="90"/>
      <c r="I191" s="90"/>
      <c r="J191" s="90"/>
      <c r="K191" s="90"/>
      <c r="L191" s="90"/>
      <c r="M191" s="90"/>
      <c r="N191" s="90"/>
      <c r="O191" s="90"/>
      <c r="P191" s="90"/>
      <c r="Q191" s="1"/>
      <c r="R191" s="1"/>
      <c r="S191" s="1"/>
      <c r="T191" s="1"/>
      <c r="U191" s="1"/>
      <c r="V191" s="1"/>
      <c r="W191" s="1"/>
      <c r="X191" s="1"/>
      <c r="Y191" s="1"/>
      <c r="Z191" s="1"/>
      <c r="AA191" s="1"/>
      <c r="AB191" s="1"/>
      <c r="AC191" s="38"/>
      <c r="AD191" s="38"/>
      <c r="AE191" s="38"/>
      <c r="AF191" s="41"/>
      <c r="AG191" s="38"/>
      <c r="AH191" s="40"/>
      <c r="AI191" s="47"/>
    </row>
    <row r="192" spans="1:35" s="27" customFormat="1" ht="31.5" x14ac:dyDescent="0.2">
      <c r="A192" s="199" t="s">
        <v>934</v>
      </c>
      <c r="B192" s="161" t="s">
        <v>949</v>
      </c>
      <c r="C192" s="163" t="s">
        <v>950</v>
      </c>
      <c r="D192" s="200">
        <v>101072.38</v>
      </c>
      <c r="E192" s="90"/>
      <c r="F192" s="90"/>
      <c r="G192" s="90"/>
      <c r="H192" s="90"/>
      <c r="I192" s="90"/>
      <c r="J192" s="90"/>
      <c r="K192" s="90"/>
      <c r="L192" s="90"/>
      <c r="M192" s="90"/>
      <c r="N192" s="90"/>
      <c r="O192" s="90"/>
      <c r="P192" s="90"/>
      <c r="Q192" s="1"/>
      <c r="R192" s="1"/>
      <c r="S192" s="1"/>
      <c r="T192" s="1"/>
      <c r="U192" s="1"/>
      <c r="V192" s="1"/>
      <c r="W192" s="1"/>
      <c r="X192" s="1"/>
      <c r="Y192" s="1"/>
      <c r="Z192" s="1"/>
      <c r="AA192" s="1"/>
      <c r="AB192" s="1"/>
      <c r="AC192" s="38"/>
      <c r="AD192" s="38"/>
      <c r="AE192" s="38"/>
      <c r="AF192" s="41"/>
      <c r="AG192" s="38"/>
      <c r="AH192" s="40"/>
      <c r="AI192" s="47"/>
    </row>
    <row r="193" spans="1:35" s="27" customFormat="1" ht="31.5" x14ac:dyDescent="0.2">
      <c r="A193" s="199" t="s">
        <v>934</v>
      </c>
      <c r="B193" s="161" t="s">
        <v>951</v>
      </c>
      <c r="C193" s="163" t="s">
        <v>952</v>
      </c>
      <c r="D193" s="200">
        <v>146742.13</v>
      </c>
      <c r="E193" s="90"/>
      <c r="F193" s="90"/>
      <c r="G193" s="90"/>
      <c r="H193" s="90"/>
      <c r="I193" s="90"/>
      <c r="J193" s="90"/>
      <c r="K193" s="90"/>
      <c r="L193" s="90"/>
      <c r="M193" s="90"/>
      <c r="N193" s="90"/>
      <c r="O193" s="90"/>
      <c r="P193" s="90"/>
      <c r="Q193" s="1"/>
      <c r="R193" s="1"/>
      <c r="S193" s="1"/>
      <c r="T193" s="1"/>
      <c r="U193" s="1"/>
      <c r="V193" s="1"/>
      <c r="W193" s="1"/>
      <c r="X193" s="1"/>
      <c r="Y193" s="1"/>
      <c r="Z193" s="1"/>
      <c r="AA193" s="1"/>
      <c r="AB193" s="1"/>
      <c r="AC193" s="38"/>
      <c r="AD193" s="38"/>
      <c r="AE193" s="38"/>
      <c r="AF193" s="41"/>
      <c r="AG193" s="38"/>
      <c r="AH193" s="40"/>
      <c r="AI193" s="47"/>
    </row>
    <row r="194" spans="1:35" s="27" customFormat="1" ht="16.5" x14ac:dyDescent="0.2">
      <c r="A194" s="199" t="s">
        <v>934</v>
      </c>
      <c r="B194" s="161" t="s">
        <v>953</v>
      </c>
      <c r="C194" s="163" t="s">
        <v>954</v>
      </c>
      <c r="D194" s="200">
        <v>1607087.75</v>
      </c>
      <c r="E194" s="90"/>
      <c r="F194" s="90"/>
      <c r="G194" s="90"/>
      <c r="H194" s="90"/>
      <c r="I194" s="90"/>
      <c r="J194" s="90"/>
      <c r="K194" s="90"/>
      <c r="L194" s="90"/>
      <c r="M194" s="90"/>
      <c r="N194" s="90"/>
      <c r="O194" s="90"/>
      <c r="P194" s="90"/>
      <c r="Q194" s="1"/>
      <c r="R194" s="1"/>
      <c r="S194" s="1"/>
      <c r="T194" s="1"/>
      <c r="U194" s="1"/>
      <c r="V194" s="1"/>
      <c r="W194" s="1"/>
      <c r="X194" s="1"/>
      <c r="Y194" s="1"/>
      <c r="Z194" s="1"/>
      <c r="AA194" s="1"/>
      <c r="AB194" s="1"/>
      <c r="AC194" s="38"/>
      <c r="AD194" s="38"/>
      <c r="AE194" s="38"/>
      <c r="AF194" s="41"/>
      <c r="AG194" s="38"/>
      <c r="AH194" s="40"/>
      <c r="AI194" s="47"/>
    </row>
    <row r="195" spans="1:35" s="27" customFormat="1" ht="16.5" x14ac:dyDescent="0.2">
      <c r="A195" s="199" t="s">
        <v>19</v>
      </c>
      <c r="B195" s="161" t="s">
        <v>955</v>
      </c>
      <c r="C195" s="163" t="s">
        <v>956</v>
      </c>
      <c r="D195" s="200">
        <v>29348.43</v>
      </c>
      <c r="E195" s="90"/>
      <c r="F195" s="90"/>
      <c r="G195" s="90"/>
      <c r="H195" s="90"/>
      <c r="I195" s="90"/>
      <c r="J195" s="90"/>
      <c r="K195" s="90"/>
      <c r="L195" s="90"/>
      <c r="M195" s="90"/>
      <c r="N195" s="90"/>
      <c r="O195" s="90"/>
      <c r="P195" s="90"/>
      <c r="Q195" s="1"/>
      <c r="R195" s="1"/>
      <c r="S195" s="1"/>
      <c r="T195" s="1"/>
      <c r="U195" s="1"/>
      <c r="V195" s="1"/>
      <c r="W195" s="1"/>
      <c r="X195" s="1"/>
      <c r="Y195" s="1"/>
      <c r="Z195" s="1"/>
      <c r="AA195" s="1"/>
      <c r="AB195" s="1"/>
      <c r="AC195" s="38"/>
      <c r="AD195" s="38"/>
      <c r="AE195" s="38"/>
      <c r="AF195" s="41"/>
      <c r="AG195" s="38"/>
      <c r="AH195" s="40"/>
      <c r="AI195" s="47"/>
    </row>
    <row r="196" spans="1:35" s="27" customFormat="1" ht="16.5" x14ac:dyDescent="0.2">
      <c r="A196" s="199" t="s">
        <v>19</v>
      </c>
      <c r="B196" s="161" t="s">
        <v>957</v>
      </c>
      <c r="C196" s="163" t="s">
        <v>958</v>
      </c>
      <c r="D196" s="200">
        <v>47316.85</v>
      </c>
      <c r="E196" s="90"/>
      <c r="F196" s="90"/>
      <c r="G196" s="90"/>
      <c r="H196" s="90"/>
      <c r="I196" s="90"/>
      <c r="J196" s="90"/>
      <c r="K196" s="90"/>
      <c r="L196" s="90"/>
      <c r="M196" s="90"/>
      <c r="N196" s="90"/>
      <c r="O196" s="90"/>
      <c r="P196" s="90"/>
      <c r="Q196" s="1"/>
      <c r="R196" s="1"/>
      <c r="S196" s="1"/>
      <c r="T196" s="1"/>
      <c r="U196" s="1"/>
      <c r="V196" s="1"/>
      <c r="W196" s="1"/>
      <c r="X196" s="1"/>
      <c r="Y196" s="1"/>
      <c r="Z196" s="1"/>
      <c r="AA196" s="1"/>
      <c r="AB196" s="1"/>
      <c r="AC196" s="38"/>
      <c r="AD196" s="38"/>
      <c r="AE196" s="38"/>
      <c r="AF196" s="41"/>
      <c r="AG196" s="38"/>
      <c r="AH196" s="40"/>
      <c r="AI196" s="47"/>
    </row>
    <row r="197" spans="1:35" s="27" customFormat="1" ht="16.5" x14ac:dyDescent="0.2">
      <c r="A197" s="199" t="s">
        <v>19</v>
      </c>
      <c r="B197" s="161" t="s">
        <v>959</v>
      </c>
      <c r="C197" s="163" t="s">
        <v>960</v>
      </c>
      <c r="D197" s="200">
        <v>64087.38</v>
      </c>
      <c r="E197" s="90"/>
      <c r="F197" s="90"/>
      <c r="G197" s="90"/>
      <c r="H197" s="90"/>
      <c r="I197" s="90"/>
      <c r="J197" s="90"/>
      <c r="K197" s="90"/>
      <c r="L197" s="90"/>
      <c r="M197" s="90"/>
      <c r="N197" s="90"/>
      <c r="O197" s="90"/>
      <c r="P197" s="90"/>
      <c r="Q197" s="1"/>
      <c r="R197" s="1"/>
      <c r="S197" s="1"/>
      <c r="T197" s="1"/>
      <c r="U197" s="1"/>
      <c r="V197" s="1"/>
      <c r="W197" s="1"/>
      <c r="X197" s="1"/>
      <c r="Y197" s="1"/>
      <c r="Z197" s="1"/>
      <c r="AA197" s="1"/>
      <c r="AB197" s="1"/>
      <c r="AC197" s="38"/>
      <c r="AD197" s="38"/>
      <c r="AE197" s="38"/>
      <c r="AF197" s="41"/>
      <c r="AG197" s="38"/>
      <c r="AH197" s="40"/>
      <c r="AI197" s="47"/>
    </row>
    <row r="198" spans="1:35" s="27" customFormat="1" ht="16.5" x14ac:dyDescent="0.2">
      <c r="A198" s="199" t="s">
        <v>19</v>
      </c>
      <c r="B198" s="161" t="s">
        <v>961</v>
      </c>
      <c r="C198" s="163" t="s">
        <v>962</v>
      </c>
      <c r="D198" s="200">
        <v>71274.75</v>
      </c>
      <c r="E198" s="90"/>
      <c r="F198" s="90"/>
      <c r="G198" s="90"/>
      <c r="H198" s="90"/>
      <c r="I198" s="90"/>
      <c r="J198" s="90"/>
      <c r="K198" s="90"/>
      <c r="L198" s="90"/>
      <c r="M198" s="90"/>
      <c r="N198" s="90"/>
      <c r="O198" s="90"/>
      <c r="P198" s="90"/>
      <c r="Q198" s="1"/>
      <c r="R198" s="1"/>
      <c r="S198" s="1"/>
      <c r="T198" s="1"/>
      <c r="U198" s="1"/>
      <c r="V198" s="1"/>
      <c r="W198" s="1"/>
      <c r="X198" s="1"/>
      <c r="Y198" s="1"/>
      <c r="Z198" s="1"/>
      <c r="AA198" s="1"/>
      <c r="AB198" s="1"/>
      <c r="AC198" s="38"/>
      <c r="AD198" s="38"/>
      <c r="AE198" s="38"/>
      <c r="AF198" s="41"/>
      <c r="AG198" s="38"/>
      <c r="AH198" s="40"/>
      <c r="AI198" s="47"/>
    </row>
    <row r="199" spans="1:35" s="27" customFormat="1" ht="16.5" x14ac:dyDescent="0.2">
      <c r="A199" s="199" t="s">
        <v>19</v>
      </c>
      <c r="B199" s="161" t="s">
        <v>963</v>
      </c>
      <c r="C199" s="163" t="s">
        <v>964</v>
      </c>
      <c r="D199" s="200">
        <v>126377.91</v>
      </c>
      <c r="E199" s="90"/>
      <c r="F199" s="90"/>
      <c r="G199" s="90"/>
      <c r="H199" s="90"/>
      <c r="I199" s="90"/>
      <c r="J199" s="90"/>
      <c r="K199" s="90"/>
      <c r="L199" s="90"/>
      <c r="M199" s="90"/>
      <c r="N199" s="90"/>
      <c r="O199" s="90"/>
      <c r="P199" s="90"/>
      <c r="Q199" s="1"/>
      <c r="R199" s="1"/>
      <c r="S199" s="1"/>
      <c r="T199" s="1"/>
      <c r="U199" s="1"/>
      <c r="V199" s="1"/>
      <c r="W199" s="1"/>
      <c r="X199" s="1"/>
      <c r="Y199" s="1"/>
      <c r="Z199" s="1"/>
      <c r="AA199" s="1"/>
      <c r="AB199" s="1"/>
      <c r="AC199" s="38"/>
      <c r="AD199" s="38"/>
      <c r="AE199" s="38"/>
      <c r="AF199" s="41"/>
      <c r="AG199" s="38"/>
      <c r="AH199" s="40"/>
      <c r="AI199" s="47"/>
    </row>
    <row r="200" spans="1:35" s="27" customFormat="1" ht="16.5" x14ac:dyDescent="0.2">
      <c r="A200" s="199" t="s">
        <v>19</v>
      </c>
      <c r="B200" s="161" t="s">
        <v>965</v>
      </c>
      <c r="C200" s="163" t="s">
        <v>966</v>
      </c>
      <c r="D200" s="200">
        <v>139554.76</v>
      </c>
      <c r="E200" s="90"/>
      <c r="F200" s="90"/>
      <c r="G200" s="90"/>
      <c r="H200" s="90"/>
      <c r="I200" s="90"/>
      <c r="J200" s="90"/>
      <c r="K200" s="90"/>
      <c r="L200" s="90"/>
      <c r="M200" s="90"/>
      <c r="N200" s="90"/>
      <c r="O200" s="90"/>
      <c r="P200" s="90"/>
      <c r="Q200" s="1"/>
      <c r="R200" s="1"/>
      <c r="S200" s="1"/>
      <c r="T200" s="1"/>
      <c r="U200" s="1"/>
      <c r="V200" s="1"/>
      <c r="W200" s="1"/>
      <c r="X200" s="1"/>
      <c r="Y200" s="1"/>
      <c r="Z200" s="1"/>
      <c r="AA200" s="1"/>
      <c r="AB200" s="1"/>
      <c r="AC200" s="38"/>
      <c r="AD200" s="38"/>
      <c r="AE200" s="38"/>
      <c r="AF200" s="41"/>
      <c r="AG200" s="38"/>
      <c r="AH200" s="40"/>
      <c r="AI200" s="47"/>
    </row>
    <row r="201" spans="1:35" s="27" customFormat="1" ht="16.5" x14ac:dyDescent="0.2">
      <c r="A201" s="199" t="s">
        <v>19</v>
      </c>
      <c r="B201" s="161" t="s">
        <v>967</v>
      </c>
      <c r="C201" s="163" t="s">
        <v>968</v>
      </c>
      <c r="D201" s="200">
        <v>30546.32</v>
      </c>
      <c r="E201" s="90"/>
      <c r="F201" s="90"/>
      <c r="G201" s="90"/>
      <c r="H201" s="90"/>
      <c r="I201" s="90"/>
      <c r="J201" s="90"/>
      <c r="K201" s="90"/>
      <c r="L201" s="90"/>
      <c r="M201" s="90"/>
      <c r="N201" s="90"/>
      <c r="O201" s="90"/>
      <c r="P201" s="90"/>
      <c r="Q201" s="1"/>
      <c r="R201" s="1"/>
      <c r="S201" s="1"/>
      <c r="T201" s="1"/>
      <c r="U201" s="1"/>
      <c r="V201" s="1"/>
      <c r="W201" s="1"/>
      <c r="X201" s="1"/>
      <c r="Y201" s="1"/>
      <c r="Z201" s="1"/>
      <c r="AA201" s="1"/>
      <c r="AB201" s="1"/>
      <c r="AC201" s="38"/>
      <c r="AD201" s="38"/>
      <c r="AE201" s="38"/>
      <c r="AF201" s="41"/>
      <c r="AG201" s="38"/>
      <c r="AH201" s="40"/>
      <c r="AI201" s="47"/>
    </row>
    <row r="202" spans="1:35" s="27" customFormat="1" ht="16.5" x14ac:dyDescent="0.2">
      <c r="A202" s="199" t="s">
        <v>19</v>
      </c>
      <c r="B202" s="161" t="s">
        <v>969</v>
      </c>
      <c r="C202" s="163" t="s">
        <v>970</v>
      </c>
      <c r="D202" s="200">
        <v>39530.53</v>
      </c>
      <c r="E202" s="90"/>
      <c r="F202" s="90"/>
      <c r="G202" s="90"/>
      <c r="H202" s="90"/>
      <c r="I202" s="90"/>
      <c r="J202" s="90"/>
      <c r="K202" s="90"/>
      <c r="L202" s="90"/>
      <c r="M202" s="90"/>
      <c r="N202" s="90"/>
      <c r="O202" s="90"/>
      <c r="P202" s="90"/>
      <c r="Q202" s="1"/>
      <c r="R202" s="1"/>
      <c r="S202" s="1"/>
      <c r="T202" s="1"/>
      <c r="U202" s="1"/>
      <c r="V202" s="1"/>
      <c r="W202" s="1"/>
      <c r="X202" s="1"/>
      <c r="Y202" s="1"/>
      <c r="Z202" s="1"/>
      <c r="AA202" s="1"/>
      <c r="AB202" s="1"/>
      <c r="AC202" s="38"/>
      <c r="AD202" s="38"/>
      <c r="AE202" s="38"/>
      <c r="AF202" s="41"/>
      <c r="AG202" s="38"/>
      <c r="AH202" s="40"/>
      <c r="AI202" s="47"/>
    </row>
    <row r="203" spans="1:35" s="27" customFormat="1" ht="16.5" x14ac:dyDescent="0.2">
      <c r="A203" s="199" t="s">
        <v>10</v>
      </c>
      <c r="B203" s="161" t="s">
        <v>971</v>
      </c>
      <c r="C203" s="163" t="s">
        <v>972</v>
      </c>
      <c r="D203" s="200">
        <v>116345.54</v>
      </c>
      <c r="E203" s="90"/>
      <c r="F203" s="90"/>
      <c r="G203" s="90"/>
      <c r="H203" s="90"/>
      <c r="I203" s="90"/>
      <c r="J203" s="90"/>
      <c r="K203" s="90"/>
      <c r="L203" s="90"/>
      <c r="M203" s="90"/>
      <c r="N203" s="90"/>
      <c r="O203" s="90"/>
      <c r="P203" s="90"/>
      <c r="Q203" s="1"/>
      <c r="R203" s="1"/>
      <c r="S203" s="1"/>
      <c r="T203" s="1"/>
      <c r="U203" s="1"/>
      <c r="V203" s="1"/>
      <c r="W203" s="1"/>
      <c r="X203" s="1"/>
      <c r="Y203" s="1"/>
      <c r="Z203" s="1"/>
      <c r="AA203" s="1"/>
      <c r="AB203" s="1"/>
      <c r="AC203" s="38"/>
      <c r="AD203" s="38"/>
      <c r="AE203" s="38"/>
      <c r="AF203" s="41"/>
      <c r="AG203" s="38"/>
      <c r="AH203" s="40"/>
      <c r="AI203" s="47"/>
    </row>
    <row r="204" spans="1:35" s="27" customFormat="1" ht="16.5" x14ac:dyDescent="0.2">
      <c r="A204" s="199" t="s">
        <v>10</v>
      </c>
      <c r="B204" s="161" t="s">
        <v>973</v>
      </c>
      <c r="C204" s="163" t="s">
        <v>974</v>
      </c>
      <c r="D204" s="200">
        <v>40878.160000000003</v>
      </c>
      <c r="E204" s="90"/>
      <c r="F204" s="90"/>
      <c r="G204" s="90"/>
      <c r="H204" s="90"/>
      <c r="I204" s="90"/>
      <c r="J204" s="90"/>
      <c r="K204" s="90"/>
      <c r="L204" s="90"/>
      <c r="M204" s="90"/>
      <c r="N204" s="90"/>
      <c r="O204" s="90"/>
      <c r="P204" s="90"/>
      <c r="Q204" s="1"/>
      <c r="R204" s="1"/>
      <c r="S204" s="1"/>
      <c r="T204" s="1"/>
      <c r="U204" s="1"/>
      <c r="V204" s="1"/>
      <c r="W204" s="1"/>
      <c r="X204" s="1"/>
      <c r="Y204" s="1"/>
      <c r="Z204" s="1"/>
      <c r="AA204" s="1"/>
      <c r="AB204" s="1"/>
      <c r="AC204" s="38"/>
      <c r="AD204" s="38"/>
      <c r="AE204" s="38"/>
      <c r="AF204" s="41"/>
      <c r="AG204" s="38"/>
      <c r="AH204" s="40"/>
      <c r="AI204" s="47"/>
    </row>
    <row r="205" spans="1:35" s="27" customFormat="1" ht="16.5" x14ac:dyDescent="0.2">
      <c r="A205" s="199" t="s">
        <v>10</v>
      </c>
      <c r="B205" s="161" t="s">
        <v>975</v>
      </c>
      <c r="C205" s="163" t="s">
        <v>976</v>
      </c>
      <c r="D205" s="200">
        <v>193909.24</v>
      </c>
      <c r="E205" s="90"/>
      <c r="F205" s="90"/>
      <c r="G205" s="90"/>
      <c r="H205" s="90"/>
      <c r="I205" s="90"/>
      <c r="J205" s="90"/>
      <c r="K205" s="90"/>
      <c r="L205" s="90"/>
      <c r="M205" s="90"/>
      <c r="N205" s="90"/>
      <c r="O205" s="90"/>
      <c r="P205" s="90"/>
      <c r="Q205" s="1"/>
      <c r="R205" s="1"/>
      <c r="S205" s="1"/>
      <c r="T205" s="1"/>
      <c r="U205" s="1"/>
      <c r="V205" s="1"/>
      <c r="W205" s="1"/>
      <c r="X205" s="1"/>
      <c r="Y205" s="1"/>
      <c r="Z205" s="1"/>
      <c r="AA205" s="1"/>
      <c r="AB205" s="1"/>
      <c r="AC205" s="38"/>
      <c r="AD205" s="38"/>
      <c r="AE205" s="38"/>
      <c r="AF205" s="41"/>
      <c r="AG205" s="38"/>
      <c r="AH205" s="40"/>
      <c r="AI205" s="47"/>
    </row>
    <row r="206" spans="1:35" s="27" customFormat="1" ht="16.5" x14ac:dyDescent="0.2">
      <c r="A206" s="199" t="s">
        <v>10</v>
      </c>
      <c r="B206" s="161" t="s">
        <v>977</v>
      </c>
      <c r="C206" s="163" t="s">
        <v>978</v>
      </c>
      <c r="D206" s="200">
        <v>222209.51</v>
      </c>
      <c r="E206" s="90"/>
      <c r="F206" s="90"/>
      <c r="G206" s="90"/>
      <c r="H206" s="90"/>
      <c r="I206" s="90"/>
      <c r="J206" s="90"/>
      <c r="K206" s="90"/>
      <c r="L206" s="90"/>
      <c r="M206" s="90"/>
      <c r="N206" s="90"/>
      <c r="O206" s="90"/>
      <c r="P206" s="90"/>
      <c r="Q206" s="1"/>
      <c r="R206" s="1"/>
      <c r="S206" s="1"/>
      <c r="T206" s="1"/>
      <c r="U206" s="1"/>
      <c r="V206" s="1"/>
      <c r="W206" s="1"/>
      <c r="X206" s="1"/>
      <c r="Y206" s="1"/>
      <c r="Z206" s="1"/>
      <c r="AA206" s="1"/>
      <c r="AB206" s="1"/>
      <c r="AC206" s="38"/>
      <c r="AD206" s="38"/>
      <c r="AE206" s="38"/>
      <c r="AF206" s="41"/>
      <c r="AG206" s="38"/>
      <c r="AH206" s="40"/>
      <c r="AI206" s="47"/>
    </row>
    <row r="207" spans="1:35" s="27" customFormat="1" ht="16.5" x14ac:dyDescent="0.2">
      <c r="A207" s="199" t="s">
        <v>20</v>
      </c>
      <c r="B207" s="161" t="s">
        <v>979</v>
      </c>
      <c r="C207" s="163" t="s">
        <v>980</v>
      </c>
      <c r="D207" s="200">
        <v>50910.53</v>
      </c>
      <c r="E207" s="90"/>
      <c r="F207" s="90"/>
      <c r="G207" s="90"/>
      <c r="H207" s="90"/>
      <c r="I207" s="90"/>
      <c r="J207" s="90"/>
      <c r="K207" s="90"/>
      <c r="L207" s="90"/>
      <c r="M207" s="90"/>
      <c r="N207" s="90"/>
      <c r="O207" s="90"/>
      <c r="P207" s="90"/>
      <c r="Q207" s="1"/>
      <c r="R207" s="1"/>
      <c r="S207" s="1"/>
      <c r="T207" s="1"/>
      <c r="U207" s="1"/>
      <c r="V207" s="1"/>
      <c r="W207" s="1"/>
      <c r="X207" s="1"/>
      <c r="Y207" s="1"/>
      <c r="Z207" s="1"/>
      <c r="AA207" s="1"/>
      <c r="AB207" s="1"/>
      <c r="AC207" s="38"/>
      <c r="AD207" s="38"/>
      <c r="AE207" s="38"/>
      <c r="AF207" s="41"/>
      <c r="AG207" s="38"/>
      <c r="AH207" s="40"/>
      <c r="AI207" s="47"/>
    </row>
    <row r="208" spans="1:35" s="27" customFormat="1" ht="31.5" x14ac:dyDescent="0.2">
      <c r="A208" s="199" t="s">
        <v>20</v>
      </c>
      <c r="B208" s="161" t="s">
        <v>981</v>
      </c>
      <c r="C208" s="163" t="s">
        <v>982</v>
      </c>
      <c r="D208" s="200">
        <v>148538.97</v>
      </c>
      <c r="E208" s="90"/>
      <c r="F208" s="90"/>
      <c r="G208" s="90"/>
      <c r="H208" s="90"/>
      <c r="I208" s="90"/>
      <c r="J208" s="90"/>
      <c r="K208" s="90"/>
      <c r="L208" s="90"/>
      <c r="M208" s="90"/>
      <c r="N208" s="90"/>
      <c r="O208" s="90"/>
      <c r="P208" s="90"/>
      <c r="Q208" s="1"/>
      <c r="R208" s="1"/>
      <c r="S208" s="1"/>
      <c r="T208" s="1"/>
      <c r="U208" s="1"/>
      <c r="V208" s="1"/>
      <c r="W208" s="1"/>
      <c r="X208" s="1"/>
      <c r="Y208" s="1"/>
      <c r="Z208" s="1"/>
      <c r="AA208" s="1"/>
      <c r="AB208" s="1"/>
      <c r="AC208" s="38"/>
      <c r="AD208" s="38"/>
      <c r="AE208" s="38"/>
      <c r="AF208" s="41"/>
      <c r="AG208" s="38"/>
      <c r="AH208" s="40"/>
      <c r="AI208" s="47"/>
    </row>
    <row r="209" spans="1:35" s="27" customFormat="1" ht="47.25" x14ac:dyDescent="0.2">
      <c r="A209" s="199" t="s">
        <v>20</v>
      </c>
      <c r="B209" s="161" t="s">
        <v>983</v>
      </c>
      <c r="C209" s="163" t="s">
        <v>984</v>
      </c>
      <c r="D209" s="200">
        <v>54504.22</v>
      </c>
      <c r="E209" s="90"/>
      <c r="F209" s="90"/>
      <c r="G209" s="90"/>
      <c r="H209" s="90"/>
      <c r="I209" s="90"/>
      <c r="J209" s="90"/>
      <c r="K209" s="90"/>
      <c r="L209" s="90"/>
      <c r="M209" s="90"/>
      <c r="N209" s="90"/>
      <c r="O209" s="90"/>
      <c r="P209" s="90"/>
      <c r="Q209" s="1"/>
      <c r="R209" s="1"/>
      <c r="S209" s="1"/>
      <c r="T209" s="1"/>
      <c r="U209" s="1"/>
      <c r="V209" s="1"/>
      <c r="W209" s="1"/>
      <c r="X209" s="1"/>
      <c r="Y209" s="1"/>
      <c r="Z209" s="1"/>
      <c r="AA209" s="1"/>
      <c r="AB209" s="1"/>
      <c r="AC209" s="38"/>
      <c r="AD209" s="38"/>
      <c r="AE209" s="38"/>
      <c r="AF209" s="41"/>
      <c r="AG209" s="38"/>
      <c r="AH209" s="40"/>
      <c r="AI209" s="47"/>
    </row>
    <row r="210" spans="1:35" s="27" customFormat="1" ht="16.5" x14ac:dyDescent="0.2">
      <c r="A210" s="199" t="s">
        <v>20</v>
      </c>
      <c r="B210" s="161" t="s">
        <v>985</v>
      </c>
      <c r="C210" s="163" t="s">
        <v>986</v>
      </c>
      <c r="D210" s="200">
        <v>76665.279999999999</v>
      </c>
      <c r="E210" s="90"/>
      <c r="F210" s="90"/>
      <c r="G210" s="90"/>
      <c r="H210" s="90"/>
      <c r="I210" s="90"/>
      <c r="J210" s="90"/>
      <c r="K210" s="90"/>
      <c r="L210" s="90"/>
      <c r="M210" s="90"/>
      <c r="N210" s="90"/>
      <c r="O210" s="90"/>
      <c r="P210" s="90"/>
      <c r="Q210" s="1"/>
      <c r="R210" s="1"/>
      <c r="S210" s="1"/>
      <c r="T210" s="1"/>
      <c r="U210" s="1"/>
      <c r="V210" s="1"/>
      <c r="W210" s="1"/>
      <c r="X210" s="1"/>
      <c r="Y210" s="1"/>
      <c r="Z210" s="1"/>
      <c r="AA210" s="1"/>
      <c r="AB210" s="1"/>
      <c r="AC210" s="38"/>
      <c r="AD210" s="38"/>
      <c r="AE210" s="38"/>
      <c r="AF210" s="41"/>
      <c r="AG210" s="38"/>
      <c r="AH210" s="40"/>
      <c r="AI210" s="47"/>
    </row>
    <row r="211" spans="1:35" s="27" customFormat="1" ht="16.5" x14ac:dyDescent="0.2">
      <c r="A211" s="199" t="s">
        <v>20</v>
      </c>
      <c r="B211" s="161" t="s">
        <v>987</v>
      </c>
      <c r="C211" s="163" t="s">
        <v>988</v>
      </c>
      <c r="D211" s="200">
        <v>66483.17</v>
      </c>
      <c r="E211" s="90"/>
      <c r="F211" s="90"/>
      <c r="G211" s="90"/>
      <c r="H211" s="90"/>
      <c r="I211" s="90"/>
      <c r="J211" s="90"/>
      <c r="K211" s="90"/>
      <c r="L211" s="90"/>
      <c r="M211" s="90"/>
      <c r="N211" s="90"/>
      <c r="O211" s="90"/>
      <c r="P211" s="90"/>
      <c r="Q211" s="1"/>
      <c r="R211" s="1"/>
      <c r="S211" s="1"/>
      <c r="T211" s="1"/>
      <c r="U211" s="1"/>
      <c r="V211" s="1"/>
      <c r="W211" s="1"/>
      <c r="X211" s="1"/>
      <c r="Y211" s="1"/>
      <c r="Z211" s="1"/>
      <c r="AA211" s="1"/>
      <c r="AB211" s="1"/>
      <c r="AC211" s="38"/>
      <c r="AD211" s="38"/>
      <c r="AE211" s="38"/>
      <c r="AF211" s="41"/>
      <c r="AG211" s="38"/>
      <c r="AH211" s="40"/>
      <c r="AI211" s="47"/>
    </row>
    <row r="212" spans="1:35" s="27" customFormat="1" ht="16.5" x14ac:dyDescent="0.2">
      <c r="A212" s="199" t="s">
        <v>20</v>
      </c>
      <c r="B212" s="161" t="s">
        <v>989</v>
      </c>
      <c r="C212" s="163" t="s">
        <v>990</v>
      </c>
      <c r="D212" s="200">
        <v>74868.429999999993</v>
      </c>
      <c r="E212" s="90"/>
      <c r="F212" s="90"/>
      <c r="G212" s="90"/>
      <c r="H212" s="90"/>
      <c r="I212" s="90"/>
      <c r="J212" s="90"/>
      <c r="K212" s="90"/>
      <c r="L212" s="90"/>
      <c r="M212" s="90"/>
      <c r="N212" s="90"/>
      <c r="O212" s="90"/>
      <c r="P212" s="90"/>
      <c r="Q212" s="1"/>
      <c r="R212" s="1"/>
      <c r="S212" s="1"/>
      <c r="T212" s="1"/>
      <c r="U212" s="1"/>
      <c r="V212" s="1"/>
      <c r="W212" s="1"/>
      <c r="X212" s="1"/>
      <c r="Y212" s="1"/>
      <c r="Z212" s="1"/>
      <c r="AA212" s="1"/>
      <c r="AB212" s="1"/>
      <c r="AC212" s="38"/>
      <c r="AD212" s="38"/>
      <c r="AE212" s="38"/>
      <c r="AF212" s="41"/>
      <c r="AG212" s="38"/>
      <c r="AH212" s="40"/>
      <c r="AI212" s="47"/>
    </row>
    <row r="213" spans="1:35" s="27" customFormat="1" ht="16.5" x14ac:dyDescent="0.2">
      <c r="A213" s="199" t="s">
        <v>1</v>
      </c>
      <c r="B213" s="161" t="s">
        <v>991</v>
      </c>
      <c r="C213" s="163" t="s">
        <v>992</v>
      </c>
      <c r="D213" s="200">
        <v>133265.81</v>
      </c>
      <c r="E213" s="90"/>
      <c r="F213" s="90"/>
      <c r="G213" s="90"/>
      <c r="H213" s="90"/>
      <c r="I213" s="90"/>
      <c r="J213" s="90"/>
      <c r="K213" s="90"/>
      <c r="L213" s="90"/>
      <c r="M213" s="90"/>
      <c r="N213" s="90"/>
      <c r="O213" s="90"/>
      <c r="P213" s="90"/>
      <c r="Q213" s="1"/>
      <c r="R213" s="1"/>
      <c r="S213" s="1"/>
      <c r="T213" s="1"/>
      <c r="U213" s="1"/>
      <c r="V213" s="1"/>
      <c r="W213" s="1"/>
      <c r="X213" s="1"/>
      <c r="Y213" s="1"/>
      <c r="Z213" s="1"/>
      <c r="AA213" s="1"/>
      <c r="AB213" s="1"/>
      <c r="AC213" s="38"/>
      <c r="AD213" s="38"/>
      <c r="AE213" s="38"/>
      <c r="AF213" s="41"/>
      <c r="AG213" s="38"/>
      <c r="AH213" s="40"/>
      <c r="AI213" s="47"/>
    </row>
    <row r="214" spans="1:35" s="27" customFormat="1" ht="16.5" x14ac:dyDescent="0.2">
      <c r="A214" s="199" t="s">
        <v>1</v>
      </c>
      <c r="B214" s="161" t="s">
        <v>993</v>
      </c>
      <c r="C214" s="163" t="s">
        <v>994</v>
      </c>
      <c r="D214" s="200">
        <v>125030.28</v>
      </c>
      <c r="E214" s="90"/>
      <c r="F214" s="90"/>
      <c r="G214" s="90"/>
      <c r="H214" s="90"/>
      <c r="I214" s="90"/>
      <c r="J214" s="90"/>
      <c r="K214" s="90"/>
      <c r="L214" s="90"/>
      <c r="M214" s="90"/>
      <c r="N214" s="90"/>
      <c r="O214" s="90"/>
      <c r="P214" s="90"/>
      <c r="Q214" s="1"/>
      <c r="R214" s="1"/>
      <c r="S214" s="1"/>
      <c r="T214" s="1"/>
      <c r="U214" s="1"/>
      <c r="V214" s="1"/>
      <c r="W214" s="1"/>
      <c r="X214" s="1"/>
      <c r="Y214" s="1"/>
      <c r="Z214" s="1"/>
      <c r="AA214" s="1"/>
      <c r="AB214" s="1"/>
      <c r="AC214" s="38"/>
      <c r="AD214" s="38"/>
      <c r="AE214" s="38"/>
      <c r="AF214" s="41"/>
      <c r="AG214" s="38"/>
      <c r="AH214" s="40"/>
      <c r="AI214" s="47"/>
    </row>
    <row r="215" spans="1:35" s="27" customFormat="1" ht="16.5" x14ac:dyDescent="0.2">
      <c r="A215" s="199" t="s">
        <v>1</v>
      </c>
      <c r="B215" s="161" t="s">
        <v>995</v>
      </c>
      <c r="C215" s="163" t="s">
        <v>996</v>
      </c>
      <c r="D215" s="200">
        <v>65135.54</v>
      </c>
      <c r="E215" s="90"/>
      <c r="F215" s="90"/>
      <c r="G215" s="90"/>
      <c r="H215" s="90"/>
      <c r="I215" s="90"/>
      <c r="J215" s="90"/>
      <c r="K215" s="90"/>
      <c r="L215" s="90"/>
      <c r="M215" s="90"/>
      <c r="N215" s="90"/>
      <c r="O215" s="90"/>
      <c r="P215" s="90"/>
      <c r="Q215" s="1"/>
      <c r="R215" s="1"/>
      <c r="S215" s="1"/>
      <c r="T215" s="1"/>
      <c r="U215" s="1"/>
      <c r="V215" s="1"/>
      <c r="W215" s="1"/>
      <c r="X215" s="1"/>
      <c r="Y215" s="1"/>
      <c r="Z215" s="1"/>
      <c r="AA215" s="1"/>
      <c r="AB215" s="1"/>
      <c r="AC215" s="38"/>
      <c r="AD215" s="38"/>
      <c r="AE215" s="38"/>
      <c r="AF215" s="41"/>
      <c r="AG215" s="38"/>
      <c r="AH215" s="40"/>
      <c r="AI215" s="47"/>
    </row>
    <row r="216" spans="1:35" s="27" customFormat="1" ht="16.5" x14ac:dyDescent="0.2">
      <c r="A216" s="199" t="s">
        <v>1</v>
      </c>
      <c r="B216" s="161" t="s">
        <v>997</v>
      </c>
      <c r="C216" s="163" t="s">
        <v>998</v>
      </c>
      <c r="D216" s="200">
        <v>117543.44</v>
      </c>
      <c r="E216" s="90"/>
      <c r="F216" s="90"/>
      <c r="G216" s="90"/>
      <c r="H216" s="90"/>
      <c r="I216" s="90"/>
      <c r="J216" s="90"/>
      <c r="K216" s="90"/>
      <c r="L216" s="90"/>
      <c r="M216" s="90"/>
      <c r="N216" s="90"/>
      <c r="O216" s="90"/>
      <c r="P216" s="90"/>
      <c r="Q216" s="1"/>
      <c r="R216" s="1"/>
      <c r="S216" s="1"/>
      <c r="T216" s="1"/>
      <c r="U216" s="1"/>
      <c r="V216" s="1"/>
      <c r="W216" s="1"/>
      <c r="X216" s="1"/>
      <c r="Y216" s="1"/>
      <c r="Z216" s="1"/>
      <c r="AA216" s="1"/>
      <c r="AB216" s="1"/>
      <c r="AC216" s="38"/>
      <c r="AD216" s="38"/>
      <c r="AE216" s="38"/>
      <c r="AF216" s="41"/>
      <c r="AG216" s="38"/>
      <c r="AH216" s="40"/>
      <c r="AI216" s="47"/>
    </row>
    <row r="217" spans="1:35" s="27" customFormat="1" ht="31.5" x14ac:dyDescent="0.2">
      <c r="A217" s="199" t="s">
        <v>21</v>
      </c>
      <c r="B217" s="161" t="s">
        <v>999</v>
      </c>
      <c r="C217" s="163" t="s">
        <v>1000</v>
      </c>
      <c r="D217" s="200">
        <v>63638.17</v>
      </c>
      <c r="E217" s="90"/>
      <c r="F217" s="90"/>
      <c r="G217" s="90"/>
      <c r="H217" s="90"/>
      <c r="I217" s="90"/>
      <c r="J217" s="90"/>
      <c r="K217" s="90"/>
      <c r="L217" s="90"/>
      <c r="M217" s="90"/>
      <c r="N217" s="90"/>
      <c r="O217" s="90"/>
      <c r="P217" s="90"/>
      <c r="Q217" s="1"/>
      <c r="R217" s="1"/>
      <c r="S217" s="1"/>
      <c r="T217" s="1"/>
      <c r="U217" s="1"/>
      <c r="V217" s="1"/>
      <c r="W217" s="1"/>
      <c r="X217" s="1"/>
      <c r="Y217" s="1"/>
      <c r="Z217" s="1"/>
      <c r="AA217" s="1"/>
      <c r="AB217" s="1"/>
      <c r="AC217" s="38"/>
      <c r="AD217" s="38"/>
      <c r="AE217" s="38"/>
      <c r="AF217" s="41"/>
      <c r="AG217" s="38"/>
      <c r="AH217" s="40"/>
      <c r="AI217" s="47"/>
    </row>
    <row r="218" spans="1:35" s="27" customFormat="1" ht="16.5" x14ac:dyDescent="0.2">
      <c r="A218" s="199" t="s">
        <v>21</v>
      </c>
      <c r="B218" s="161" t="s">
        <v>1001</v>
      </c>
      <c r="C218" s="163" t="s">
        <v>1002</v>
      </c>
      <c r="D218" s="200">
        <v>98826.33</v>
      </c>
      <c r="E218" s="90"/>
      <c r="F218" s="90"/>
      <c r="G218" s="90"/>
      <c r="H218" s="90"/>
      <c r="I218" s="90"/>
      <c r="J218" s="90"/>
      <c r="K218" s="90"/>
      <c r="L218" s="90"/>
      <c r="M218" s="90"/>
      <c r="N218" s="90"/>
      <c r="O218" s="90"/>
      <c r="P218" s="90"/>
      <c r="Q218" s="1"/>
      <c r="R218" s="1"/>
      <c r="S218" s="1"/>
      <c r="T218" s="1"/>
      <c r="U218" s="1"/>
      <c r="V218" s="1"/>
      <c r="W218" s="1"/>
      <c r="X218" s="1"/>
      <c r="Y218" s="1"/>
      <c r="Z218" s="1"/>
      <c r="AA218" s="1"/>
      <c r="AB218" s="1"/>
      <c r="AC218" s="38"/>
      <c r="AD218" s="38"/>
      <c r="AE218" s="38"/>
      <c r="AF218" s="41"/>
      <c r="AG218" s="38"/>
      <c r="AH218" s="40"/>
      <c r="AI218" s="47"/>
    </row>
    <row r="219" spans="1:35" s="27" customFormat="1" ht="16.5" x14ac:dyDescent="0.2">
      <c r="A219" s="199" t="s">
        <v>21</v>
      </c>
      <c r="B219" s="161" t="s">
        <v>1003</v>
      </c>
      <c r="C219" s="163" t="s">
        <v>1004</v>
      </c>
      <c r="D219" s="200">
        <v>78611.850000000006</v>
      </c>
      <c r="E219" s="90"/>
      <c r="F219" s="90"/>
      <c r="G219" s="90"/>
      <c r="H219" s="90"/>
      <c r="I219" s="90"/>
      <c r="J219" s="90"/>
      <c r="K219" s="90"/>
      <c r="L219" s="90"/>
      <c r="M219" s="90"/>
      <c r="N219" s="90"/>
      <c r="O219" s="90"/>
      <c r="P219" s="90"/>
      <c r="Q219" s="1"/>
      <c r="R219" s="1"/>
      <c r="S219" s="1"/>
      <c r="T219" s="1"/>
      <c r="U219" s="1"/>
      <c r="V219" s="1"/>
      <c r="W219" s="1"/>
      <c r="X219" s="1"/>
      <c r="Y219" s="1"/>
      <c r="Z219" s="1"/>
      <c r="AA219" s="1"/>
      <c r="AB219" s="1"/>
      <c r="AC219" s="38"/>
      <c r="AD219" s="38"/>
      <c r="AE219" s="38"/>
      <c r="AF219" s="41"/>
      <c r="AG219" s="38"/>
      <c r="AH219" s="40"/>
      <c r="AI219" s="47"/>
    </row>
    <row r="220" spans="1:35" s="27" customFormat="1" ht="16.5" x14ac:dyDescent="0.2">
      <c r="A220" s="199" t="s">
        <v>21</v>
      </c>
      <c r="B220" s="161" t="s">
        <v>1005</v>
      </c>
      <c r="C220" s="163" t="s">
        <v>1006</v>
      </c>
      <c r="D220" s="200">
        <v>75617.119999999995</v>
      </c>
      <c r="E220" s="90"/>
      <c r="F220" s="90"/>
      <c r="G220" s="90"/>
      <c r="H220" s="90"/>
      <c r="I220" s="90"/>
      <c r="J220" s="90"/>
      <c r="K220" s="90"/>
      <c r="L220" s="90"/>
      <c r="M220" s="90"/>
      <c r="N220" s="90"/>
      <c r="O220" s="90"/>
      <c r="P220" s="90"/>
      <c r="Q220" s="1"/>
      <c r="R220" s="1"/>
      <c r="S220" s="1"/>
      <c r="T220" s="1"/>
      <c r="U220" s="1"/>
      <c r="V220" s="1"/>
      <c r="W220" s="1"/>
      <c r="X220" s="1"/>
      <c r="Y220" s="1"/>
      <c r="Z220" s="1"/>
      <c r="AA220" s="1"/>
      <c r="AB220" s="1"/>
      <c r="AC220" s="38"/>
      <c r="AD220" s="38"/>
      <c r="AE220" s="38"/>
      <c r="AF220" s="41"/>
      <c r="AG220" s="38"/>
      <c r="AH220" s="40"/>
      <c r="AI220" s="47"/>
    </row>
    <row r="221" spans="1:35" s="27" customFormat="1" ht="16.5" x14ac:dyDescent="0.2">
      <c r="A221" s="199" t="s">
        <v>21</v>
      </c>
      <c r="B221" s="161" t="s">
        <v>1007</v>
      </c>
      <c r="C221" s="163" t="s">
        <v>1008</v>
      </c>
      <c r="D221" s="200">
        <v>157972.39000000001</v>
      </c>
      <c r="E221" s="90"/>
      <c r="F221" s="90"/>
      <c r="G221" s="90"/>
      <c r="H221" s="90"/>
      <c r="I221" s="90"/>
      <c r="J221" s="90"/>
      <c r="K221" s="90"/>
      <c r="L221" s="90"/>
      <c r="M221" s="90"/>
      <c r="N221" s="90"/>
      <c r="O221" s="90"/>
      <c r="P221" s="90"/>
      <c r="Q221" s="1"/>
      <c r="R221" s="1"/>
      <c r="S221" s="1"/>
      <c r="T221" s="1"/>
      <c r="U221" s="1"/>
      <c r="V221" s="1"/>
      <c r="W221" s="1"/>
      <c r="X221" s="1"/>
      <c r="Y221" s="1"/>
      <c r="Z221" s="1"/>
      <c r="AA221" s="1"/>
      <c r="AB221" s="1"/>
      <c r="AC221" s="38"/>
      <c r="AD221" s="38"/>
      <c r="AE221" s="38"/>
      <c r="AF221" s="41"/>
      <c r="AG221" s="38"/>
      <c r="AH221" s="40"/>
      <c r="AI221" s="47"/>
    </row>
    <row r="222" spans="1:35" s="27" customFormat="1" ht="16.5" x14ac:dyDescent="0.2">
      <c r="A222" s="199" t="s">
        <v>21</v>
      </c>
      <c r="B222" s="161" t="s">
        <v>1009</v>
      </c>
      <c r="C222" s="163" t="s">
        <v>1010</v>
      </c>
      <c r="D222" s="200">
        <v>297227.68</v>
      </c>
      <c r="E222" s="90"/>
      <c r="F222" s="90"/>
      <c r="G222" s="90"/>
      <c r="H222" s="90"/>
      <c r="I222" s="90"/>
      <c r="J222" s="90"/>
      <c r="K222" s="90"/>
      <c r="L222" s="90"/>
      <c r="M222" s="90"/>
      <c r="N222" s="90"/>
      <c r="O222" s="90"/>
      <c r="P222" s="90"/>
      <c r="Q222" s="1"/>
      <c r="R222" s="1"/>
      <c r="S222" s="1"/>
      <c r="T222" s="1"/>
      <c r="U222" s="1"/>
      <c r="V222" s="1"/>
      <c r="W222" s="1"/>
      <c r="X222" s="1"/>
      <c r="Y222" s="1"/>
      <c r="Z222" s="1"/>
      <c r="AA222" s="1"/>
      <c r="AB222" s="1"/>
      <c r="AC222" s="38"/>
      <c r="AD222" s="38"/>
      <c r="AE222" s="38"/>
      <c r="AF222" s="41"/>
      <c r="AG222" s="38"/>
      <c r="AH222" s="40"/>
      <c r="AI222" s="47"/>
    </row>
    <row r="223" spans="1:35" s="27" customFormat="1" ht="16.5" x14ac:dyDescent="0.2">
      <c r="A223" s="199" t="s">
        <v>21</v>
      </c>
      <c r="B223" s="161" t="s">
        <v>1011</v>
      </c>
      <c r="C223" s="163" t="s">
        <v>1012</v>
      </c>
      <c r="D223" s="200">
        <v>322682.95</v>
      </c>
      <c r="E223" s="90"/>
      <c r="F223" s="90"/>
      <c r="G223" s="90"/>
      <c r="H223" s="90"/>
      <c r="I223" s="90"/>
      <c r="J223" s="90"/>
      <c r="K223" s="90"/>
      <c r="L223" s="90"/>
      <c r="M223" s="90"/>
      <c r="N223" s="90"/>
      <c r="O223" s="90"/>
      <c r="P223" s="90"/>
      <c r="Q223" s="1"/>
      <c r="R223" s="1"/>
      <c r="S223" s="1"/>
      <c r="T223" s="1"/>
      <c r="U223" s="1"/>
      <c r="V223" s="1"/>
      <c r="W223" s="1"/>
      <c r="X223" s="1"/>
      <c r="Y223" s="1"/>
      <c r="Z223" s="1"/>
      <c r="AA223" s="1"/>
      <c r="AB223" s="1"/>
      <c r="AC223" s="38"/>
      <c r="AD223" s="38"/>
      <c r="AE223" s="38"/>
      <c r="AF223" s="41"/>
      <c r="AG223" s="38"/>
      <c r="AH223" s="40"/>
      <c r="AI223" s="47"/>
    </row>
    <row r="224" spans="1:35" s="27" customFormat="1" ht="16.5" x14ac:dyDescent="0.2">
      <c r="A224" s="199" t="s">
        <v>21</v>
      </c>
      <c r="B224" s="161" t="s">
        <v>1013</v>
      </c>
      <c r="C224" s="163" t="s">
        <v>1014</v>
      </c>
      <c r="D224" s="200">
        <v>89842.12</v>
      </c>
      <c r="E224" s="90"/>
      <c r="F224" s="90"/>
      <c r="G224" s="90"/>
      <c r="H224" s="90"/>
      <c r="I224" s="90"/>
      <c r="J224" s="90"/>
      <c r="K224" s="90"/>
      <c r="L224" s="90"/>
      <c r="M224" s="90"/>
      <c r="N224" s="90"/>
      <c r="O224" s="90"/>
      <c r="P224" s="90"/>
      <c r="Q224" s="1"/>
      <c r="R224" s="1"/>
      <c r="S224" s="1"/>
      <c r="T224" s="1"/>
      <c r="U224" s="1"/>
      <c r="V224" s="1"/>
      <c r="W224" s="1"/>
      <c r="X224" s="1"/>
      <c r="Y224" s="1"/>
      <c r="Z224" s="1"/>
      <c r="AA224" s="1"/>
      <c r="AB224" s="1"/>
      <c r="AC224" s="38"/>
      <c r="AD224" s="38"/>
      <c r="AE224" s="38"/>
      <c r="AF224" s="41"/>
      <c r="AG224" s="38"/>
      <c r="AH224" s="40"/>
      <c r="AI224" s="47"/>
    </row>
    <row r="225" spans="1:35" s="27" customFormat="1" ht="16.5" x14ac:dyDescent="0.2">
      <c r="A225" s="199" t="s">
        <v>21</v>
      </c>
      <c r="B225" s="161" t="s">
        <v>1015</v>
      </c>
      <c r="C225" s="163" t="s">
        <v>1016</v>
      </c>
      <c r="D225" s="200">
        <v>177438.19</v>
      </c>
      <c r="E225" s="90"/>
      <c r="F225" s="90"/>
      <c r="G225" s="90"/>
      <c r="H225" s="90"/>
      <c r="I225" s="90"/>
      <c r="J225" s="90"/>
      <c r="K225" s="90"/>
      <c r="L225" s="90"/>
      <c r="M225" s="90"/>
      <c r="N225" s="90"/>
      <c r="O225" s="90"/>
      <c r="P225" s="90"/>
      <c r="Q225" s="1"/>
      <c r="R225" s="1"/>
      <c r="S225" s="1"/>
      <c r="T225" s="1"/>
      <c r="U225" s="1"/>
      <c r="V225" s="1"/>
      <c r="W225" s="1"/>
      <c r="X225" s="1"/>
      <c r="Y225" s="1"/>
      <c r="Z225" s="1"/>
      <c r="AA225" s="1"/>
      <c r="AB225" s="1"/>
      <c r="AC225" s="38"/>
      <c r="AD225" s="38"/>
      <c r="AE225" s="38"/>
      <c r="AF225" s="41"/>
      <c r="AG225" s="38"/>
      <c r="AH225" s="40"/>
      <c r="AI225" s="47"/>
    </row>
    <row r="226" spans="1:35" s="27" customFormat="1" ht="16.5" x14ac:dyDescent="0.2">
      <c r="A226" s="199" t="s">
        <v>21</v>
      </c>
      <c r="B226" s="161" t="s">
        <v>1017</v>
      </c>
      <c r="C226" s="163" t="s">
        <v>1018</v>
      </c>
      <c r="D226" s="200">
        <v>309206.63</v>
      </c>
      <c r="E226" s="90"/>
      <c r="F226" s="90"/>
      <c r="G226" s="90"/>
      <c r="H226" s="90"/>
      <c r="I226" s="90"/>
      <c r="J226" s="90"/>
      <c r="K226" s="90"/>
      <c r="L226" s="90"/>
      <c r="M226" s="90"/>
      <c r="N226" s="90"/>
      <c r="O226" s="90"/>
      <c r="P226" s="90"/>
      <c r="Q226" s="1"/>
      <c r="R226" s="1"/>
      <c r="S226" s="1"/>
      <c r="T226" s="1"/>
      <c r="U226" s="1"/>
      <c r="V226" s="1"/>
      <c r="W226" s="1"/>
      <c r="X226" s="1"/>
      <c r="Y226" s="1"/>
      <c r="Z226" s="1"/>
      <c r="AA226" s="1"/>
      <c r="AB226" s="1"/>
      <c r="AC226" s="38"/>
      <c r="AD226" s="38"/>
      <c r="AE226" s="38"/>
      <c r="AF226" s="41"/>
      <c r="AG226" s="38"/>
      <c r="AH226" s="40"/>
      <c r="AI226" s="47"/>
    </row>
    <row r="227" spans="1:35" s="27" customFormat="1" ht="16.5" x14ac:dyDescent="0.2">
      <c r="A227" s="199" t="s">
        <v>21</v>
      </c>
      <c r="B227" s="161" t="s">
        <v>1019</v>
      </c>
      <c r="C227" s="163" t="s">
        <v>1020</v>
      </c>
      <c r="D227" s="200">
        <v>455200.07</v>
      </c>
      <c r="E227" s="90"/>
      <c r="F227" s="90"/>
      <c r="G227" s="90"/>
      <c r="H227" s="90"/>
      <c r="I227" s="90"/>
      <c r="J227" s="90"/>
      <c r="K227" s="90"/>
      <c r="L227" s="90"/>
      <c r="M227" s="90"/>
      <c r="N227" s="90"/>
      <c r="O227" s="90"/>
      <c r="P227" s="90"/>
      <c r="Q227" s="1"/>
      <c r="R227" s="1"/>
      <c r="S227" s="1"/>
      <c r="T227" s="1"/>
      <c r="U227" s="1"/>
      <c r="V227" s="1"/>
      <c r="W227" s="1"/>
      <c r="X227" s="1"/>
      <c r="Y227" s="1"/>
      <c r="Z227" s="1"/>
      <c r="AA227" s="1"/>
      <c r="AB227" s="1"/>
      <c r="AC227" s="38"/>
      <c r="AD227" s="38"/>
      <c r="AE227" s="38"/>
      <c r="AF227" s="41"/>
      <c r="AG227" s="38"/>
      <c r="AH227" s="40"/>
      <c r="AI227" s="47"/>
    </row>
    <row r="228" spans="1:35" s="27" customFormat="1" ht="16.5" x14ac:dyDescent="0.2">
      <c r="A228" s="199" t="s">
        <v>21</v>
      </c>
      <c r="B228" s="161" t="s">
        <v>1021</v>
      </c>
      <c r="C228" s="163" t="s">
        <v>1022</v>
      </c>
      <c r="D228" s="200">
        <v>533063.24</v>
      </c>
      <c r="E228" s="90"/>
      <c r="F228" s="90"/>
      <c r="G228" s="90"/>
      <c r="H228" s="90"/>
      <c r="I228" s="90"/>
      <c r="J228" s="90"/>
      <c r="K228" s="90"/>
      <c r="L228" s="90"/>
      <c r="M228" s="90"/>
      <c r="N228" s="90"/>
      <c r="O228" s="90"/>
      <c r="P228" s="90"/>
      <c r="Q228" s="1"/>
      <c r="R228" s="1"/>
      <c r="S228" s="1"/>
      <c r="T228" s="1"/>
      <c r="U228" s="1"/>
      <c r="V228" s="1"/>
      <c r="W228" s="1"/>
      <c r="X228" s="1"/>
      <c r="Y228" s="1"/>
      <c r="Z228" s="1"/>
      <c r="AA228" s="1"/>
      <c r="AB228" s="1"/>
      <c r="AC228" s="38"/>
      <c r="AD228" s="38"/>
      <c r="AE228" s="38"/>
      <c r="AF228" s="41"/>
      <c r="AG228" s="38"/>
      <c r="AH228" s="40"/>
      <c r="AI228" s="47"/>
    </row>
    <row r="229" spans="1:35" s="27" customFormat="1" ht="31.5" x14ac:dyDescent="0.2">
      <c r="A229" s="199" t="s">
        <v>1023</v>
      </c>
      <c r="B229" s="161" t="s">
        <v>1024</v>
      </c>
      <c r="C229" s="163" t="s">
        <v>1025</v>
      </c>
      <c r="D229" s="200">
        <v>59146.06</v>
      </c>
      <c r="E229" s="90"/>
      <c r="F229" s="90"/>
      <c r="G229" s="90"/>
      <c r="H229" s="90"/>
      <c r="I229" s="90"/>
      <c r="J229" s="90"/>
      <c r="K229" s="90"/>
      <c r="L229" s="90"/>
      <c r="M229" s="90"/>
      <c r="N229" s="90"/>
      <c r="O229" s="90"/>
      <c r="P229" s="90"/>
      <c r="Q229" s="1"/>
      <c r="R229" s="1"/>
      <c r="S229" s="1"/>
      <c r="T229" s="1"/>
      <c r="U229" s="1"/>
      <c r="V229" s="1"/>
      <c r="W229" s="1"/>
      <c r="X229" s="1"/>
      <c r="Y229" s="1"/>
      <c r="Z229" s="1"/>
      <c r="AA229" s="1"/>
      <c r="AB229" s="1"/>
      <c r="AC229" s="38"/>
      <c r="AD229" s="38"/>
      <c r="AE229" s="38"/>
      <c r="AF229" s="41"/>
      <c r="AG229" s="38"/>
      <c r="AH229" s="40"/>
      <c r="AI229" s="47"/>
    </row>
    <row r="230" spans="1:35" s="27" customFormat="1" ht="31.5" x14ac:dyDescent="0.2">
      <c r="A230" s="199" t="s">
        <v>6</v>
      </c>
      <c r="B230" s="161" t="s">
        <v>1026</v>
      </c>
      <c r="C230" s="163" t="s">
        <v>1027</v>
      </c>
      <c r="D230" s="200">
        <v>47569.8</v>
      </c>
      <c r="E230" s="90"/>
      <c r="F230" s="90"/>
      <c r="G230" s="90"/>
      <c r="H230" s="90"/>
      <c r="I230" s="90"/>
      <c r="J230" s="90"/>
      <c r="K230" s="90"/>
      <c r="L230" s="90"/>
      <c r="M230" s="90"/>
      <c r="N230" s="90"/>
      <c r="O230" s="90"/>
      <c r="P230" s="90"/>
      <c r="Q230" s="1"/>
      <c r="R230" s="1"/>
      <c r="S230" s="1"/>
      <c r="T230" s="1"/>
      <c r="U230" s="1"/>
      <c r="V230" s="1"/>
      <c r="W230" s="1"/>
      <c r="X230" s="1"/>
      <c r="Y230" s="1"/>
      <c r="Z230" s="1"/>
      <c r="AA230" s="1"/>
      <c r="AB230" s="1"/>
      <c r="AC230" s="38"/>
      <c r="AD230" s="38"/>
      <c r="AE230" s="38"/>
      <c r="AF230" s="41"/>
      <c r="AG230" s="38"/>
      <c r="AH230" s="40"/>
      <c r="AI230" s="47"/>
    </row>
    <row r="231" spans="1:35" s="27" customFormat="1" ht="31.5" x14ac:dyDescent="0.2">
      <c r="A231" s="199" t="s">
        <v>6</v>
      </c>
      <c r="B231" s="161" t="s">
        <v>1028</v>
      </c>
      <c r="C231" s="163" t="s">
        <v>1029</v>
      </c>
      <c r="D231" s="200">
        <v>72322.91</v>
      </c>
      <c r="E231" s="90"/>
      <c r="F231" s="90"/>
      <c r="G231" s="90"/>
      <c r="H231" s="90"/>
      <c r="I231" s="90"/>
      <c r="J231" s="90"/>
      <c r="K231" s="90"/>
      <c r="L231" s="90"/>
      <c r="M231" s="90"/>
      <c r="N231" s="90"/>
      <c r="O231" s="90"/>
      <c r="P231" s="90"/>
      <c r="Q231" s="1"/>
      <c r="R231" s="1"/>
      <c r="S231" s="1"/>
      <c r="T231" s="1"/>
      <c r="U231" s="1"/>
      <c r="V231" s="1"/>
      <c r="W231" s="1"/>
      <c r="X231" s="1"/>
      <c r="Y231" s="1"/>
      <c r="Z231" s="1"/>
      <c r="AA231" s="1"/>
      <c r="AB231" s="1"/>
      <c r="AC231" s="38"/>
      <c r="AD231" s="38"/>
      <c r="AE231" s="38"/>
      <c r="AF231" s="41"/>
      <c r="AG231" s="38"/>
      <c r="AH231" s="40"/>
      <c r="AI231" s="47"/>
    </row>
    <row r="232" spans="1:35" s="27" customFormat="1" ht="16.5" x14ac:dyDescent="0.2">
      <c r="A232" s="199" t="s">
        <v>6</v>
      </c>
      <c r="B232" s="161" t="s">
        <v>1030</v>
      </c>
      <c r="C232" s="163" t="s">
        <v>1031</v>
      </c>
      <c r="D232" s="200">
        <v>46284.13</v>
      </c>
      <c r="E232" s="90"/>
      <c r="F232" s="90"/>
      <c r="G232" s="90"/>
      <c r="H232" s="90"/>
      <c r="I232" s="90"/>
      <c r="J232" s="90"/>
      <c r="K232" s="90"/>
      <c r="L232" s="90"/>
      <c r="M232" s="90"/>
      <c r="N232" s="90"/>
      <c r="O232" s="90"/>
      <c r="P232" s="90"/>
      <c r="Q232" s="1"/>
      <c r="R232" s="1"/>
      <c r="S232" s="1"/>
      <c r="T232" s="1"/>
      <c r="U232" s="1"/>
      <c r="V232" s="1"/>
      <c r="W232" s="1"/>
      <c r="X232" s="1"/>
      <c r="Y232" s="1"/>
      <c r="Z232" s="1"/>
      <c r="AA232" s="1"/>
      <c r="AB232" s="1"/>
      <c r="AC232" s="38"/>
      <c r="AD232" s="38"/>
      <c r="AE232" s="38"/>
      <c r="AF232" s="41"/>
      <c r="AG232" s="38"/>
      <c r="AH232" s="40"/>
      <c r="AI232" s="47"/>
    </row>
    <row r="233" spans="1:35" s="27" customFormat="1" ht="16.5" x14ac:dyDescent="0.2">
      <c r="A233" s="199" t="s">
        <v>6</v>
      </c>
      <c r="B233" s="161" t="s">
        <v>1032</v>
      </c>
      <c r="C233" s="163" t="s">
        <v>1033</v>
      </c>
      <c r="D233" s="200">
        <v>61841.33</v>
      </c>
      <c r="E233" s="90"/>
      <c r="F233" s="90"/>
      <c r="G233" s="90"/>
      <c r="H233" s="90"/>
      <c r="I233" s="90"/>
      <c r="J233" s="90"/>
      <c r="K233" s="90"/>
      <c r="L233" s="90"/>
      <c r="M233" s="90"/>
      <c r="N233" s="90"/>
      <c r="O233" s="90"/>
      <c r="P233" s="90"/>
      <c r="Q233" s="1"/>
      <c r="R233" s="1"/>
      <c r="S233" s="1"/>
      <c r="T233" s="1"/>
      <c r="U233" s="1"/>
      <c r="V233" s="1"/>
      <c r="W233" s="1"/>
      <c r="X233" s="1"/>
      <c r="Y233" s="1"/>
      <c r="Z233" s="1"/>
      <c r="AA233" s="1"/>
      <c r="AB233" s="1"/>
      <c r="AC233" s="38"/>
      <c r="AD233" s="38"/>
      <c r="AE233" s="38"/>
      <c r="AF233" s="41"/>
      <c r="AG233" s="38"/>
      <c r="AH233" s="40"/>
      <c r="AI233" s="47"/>
    </row>
    <row r="234" spans="1:35" s="27" customFormat="1" ht="16.5" x14ac:dyDescent="0.2">
      <c r="A234" s="199" t="s">
        <v>6</v>
      </c>
      <c r="B234" s="161" t="s">
        <v>1034</v>
      </c>
      <c r="C234" s="163" t="s">
        <v>1035</v>
      </c>
      <c r="D234" s="200">
        <v>44998.46</v>
      </c>
      <c r="E234" s="90"/>
      <c r="F234" s="90"/>
      <c r="G234" s="90"/>
      <c r="H234" s="90"/>
      <c r="I234" s="90"/>
      <c r="J234" s="90"/>
      <c r="K234" s="90"/>
      <c r="L234" s="90"/>
      <c r="M234" s="90"/>
      <c r="N234" s="90"/>
      <c r="O234" s="90"/>
      <c r="P234" s="90"/>
      <c r="Q234" s="1"/>
      <c r="R234" s="1"/>
      <c r="S234" s="1"/>
      <c r="T234" s="1"/>
      <c r="U234" s="1"/>
      <c r="V234" s="1"/>
      <c r="W234" s="1"/>
      <c r="X234" s="1"/>
      <c r="Y234" s="1"/>
      <c r="Z234" s="1"/>
      <c r="AA234" s="1"/>
      <c r="AB234" s="1"/>
      <c r="AC234" s="38"/>
      <c r="AD234" s="38"/>
      <c r="AE234" s="38"/>
      <c r="AF234" s="41"/>
      <c r="AG234" s="38"/>
      <c r="AH234" s="40"/>
      <c r="AI234" s="47"/>
    </row>
    <row r="235" spans="1:35" s="27" customFormat="1" ht="31.5" x14ac:dyDescent="0.2">
      <c r="A235" s="199" t="s">
        <v>6</v>
      </c>
      <c r="B235" s="161" t="s">
        <v>1036</v>
      </c>
      <c r="C235" s="163" t="s">
        <v>1037</v>
      </c>
      <c r="D235" s="200">
        <v>50141.14</v>
      </c>
      <c r="E235" s="90"/>
      <c r="F235" s="90"/>
      <c r="G235" s="90"/>
      <c r="H235" s="90"/>
      <c r="I235" s="90"/>
      <c r="J235" s="90"/>
      <c r="K235" s="90"/>
      <c r="L235" s="90"/>
      <c r="M235" s="90"/>
      <c r="N235" s="90"/>
      <c r="O235" s="90"/>
      <c r="P235" s="90"/>
      <c r="Q235" s="1"/>
      <c r="R235" s="1"/>
      <c r="S235" s="1"/>
      <c r="T235" s="1"/>
      <c r="U235" s="1"/>
      <c r="V235" s="1"/>
      <c r="W235" s="1"/>
      <c r="X235" s="1"/>
      <c r="Y235" s="1"/>
      <c r="Z235" s="1"/>
      <c r="AA235" s="1"/>
      <c r="AB235" s="1"/>
      <c r="AC235" s="38"/>
      <c r="AD235" s="38"/>
      <c r="AE235" s="38"/>
      <c r="AF235" s="41"/>
      <c r="AG235" s="38"/>
      <c r="AH235" s="40"/>
      <c r="AI235" s="47"/>
    </row>
    <row r="236" spans="1:35" s="27" customFormat="1" ht="31.5" x14ac:dyDescent="0.2">
      <c r="A236" s="199" t="s">
        <v>6</v>
      </c>
      <c r="B236" s="161" t="s">
        <v>1038</v>
      </c>
      <c r="C236" s="163" t="s">
        <v>1039</v>
      </c>
      <c r="D236" s="200">
        <v>178186.87</v>
      </c>
      <c r="E236" s="90"/>
      <c r="F236" s="90"/>
      <c r="G236" s="90"/>
      <c r="H236" s="90"/>
      <c r="I236" s="90"/>
      <c r="J236" s="90"/>
      <c r="K236" s="90"/>
      <c r="L236" s="90"/>
      <c r="M236" s="90"/>
      <c r="N236" s="90"/>
      <c r="O236" s="90"/>
      <c r="P236" s="90"/>
      <c r="Q236" s="1"/>
      <c r="R236" s="1"/>
      <c r="S236" s="1"/>
      <c r="T236" s="1"/>
      <c r="U236" s="1"/>
      <c r="V236" s="1"/>
      <c r="W236" s="1"/>
      <c r="X236" s="1"/>
      <c r="Y236" s="1"/>
      <c r="Z236" s="1"/>
      <c r="AA236" s="1"/>
      <c r="AB236" s="1"/>
      <c r="AC236" s="38"/>
      <c r="AD236" s="38"/>
      <c r="AE236" s="38"/>
      <c r="AF236" s="41"/>
      <c r="AG236" s="38"/>
      <c r="AH236" s="40"/>
      <c r="AI236" s="47"/>
    </row>
    <row r="237" spans="1:35" s="27" customFormat="1" ht="16.5" x14ac:dyDescent="0.2">
      <c r="A237" s="199" t="s">
        <v>6</v>
      </c>
      <c r="B237" s="161" t="s">
        <v>1040</v>
      </c>
      <c r="C237" s="163" t="s">
        <v>1041</v>
      </c>
      <c r="D237" s="200">
        <v>81756.33</v>
      </c>
      <c r="E237" s="90"/>
      <c r="F237" s="90"/>
      <c r="G237" s="90"/>
      <c r="H237" s="90"/>
      <c r="I237" s="90"/>
      <c r="J237" s="90"/>
      <c r="K237" s="90"/>
      <c r="L237" s="90"/>
      <c r="M237" s="90"/>
      <c r="N237" s="90"/>
      <c r="O237" s="90"/>
      <c r="P237" s="90"/>
      <c r="Q237" s="1"/>
      <c r="R237" s="1"/>
      <c r="S237" s="1"/>
      <c r="T237" s="1"/>
      <c r="U237" s="1"/>
      <c r="V237" s="1"/>
      <c r="W237" s="1"/>
      <c r="X237" s="1"/>
      <c r="Y237" s="1"/>
      <c r="Z237" s="1"/>
      <c r="AA237" s="1"/>
      <c r="AB237" s="1"/>
      <c r="AC237" s="38"/>
      <c r="AD237" s="38"/>
      <c r="AE237" s="38"/>
      <c r="AF237" s="41"/>
      <c r="AG237" s="38"/>
      <c r="AH237" s="40"/>
      <c r="AI237" s="47"/>
    </row>
    <row r="238" spans="1:35" s="27" customFormat="1" ht="16.5" x14ac:dyDescent="0.2">
      <c r="A238" s="199" t="s">
        <v>6</v>
      </c>
      <c r="B238" s="161" t="s">
        <v>1042</v>
      </c>
      <c r="C238" s="163" t="s">
        <v>1043</v>
      </c>
      <c r="D238" s="200">
        <v>161416.34</v>
      </c>
      <c r="E238" s="90"/>
      <c r="F238" s="90"/>
      <c r="G238" s="90"/>
      <c r="H238" s="90"/>
      <c r="I238" s="90"/>
      <c r="J238" s="90"/>
      <c r="K238" s="90"/>
      <c r="L238" s="90"/>
      <c r="M238" s="90"/>
      <c r="N238" s="90"/>
      <c r="O238" s="90"/>
      <c r="P238" s="90"/>
      <c r="Q238" s="1"/>
      <c r="R238" s="1"/>
      <c r="S238" s="1"/>
      <c r="T238" s="1"/>
      <c r="U238" s="1"/>
      <c r="V238" s="1"/>
      <c r="W238" s="1"/>
      <c r="X238" s="1"/>
      <c r="Y238" s="1"/>
      <c r="Z238" s="1"/>
      <c r="AA238" s="1"/>
      <c r="AB238" s="1"/>
      <c r="AC238" s="38"/>
      <c r="AD238" s="38"/>
      <c r="AE238" s="38"/>
      <c r="AF238" s="41"/>
      <c r="AG238" s="38"/>
      <c r="AH238" s="40"/>
      <c r="AI238" s="47"/>
    </row>
    <row r="239" spans="1:35" s="27" customFormat="1" ht="31.5" x14ac:dyDescent="0.2">
      <c r="A239" s="199" t="s">
        <v>6</v>
      </c>
      <c r="B239" s="161" t="s">
        <v>1044</v>
      </c>
      <c r="C239" s="163" t="s">
        <v>1045</v>
      </c>
      <c r="D239" s="200">
        <v>48212.63</v>
      </c>
      <c r="E239" s="90"/>
      <c r="F239" s="90"/>
      <c r="G239" s="90"/>
      <c r="H239" s="90"/>
      <c r="I239" s="90"/>
      <c r="J239" s="90"/>
      <c r="K239" s="90"/>
      <c r="L239" s="90"/>
      <c r="M239" s="90"/>
      <c r="N239" s="90"/>
      <c r="O239" s="90"/>
      <c r="P239" s="90"/>
      <c r="Q239" s="1"/>
      <c r="R239" s="1"/>
      <c r="S239" s="1"/>
      <c r="T239" s="1"/>
      <c r="U239" s="1"/>
      <c r="V239" s="1"/>
      <c r="W239" s="1"/>
      <c r="X239" s="1"/>
      <c r="Y239" s="1"/>
      <c r="Z239" s="1"/>
      <c r="AA239" s="1"/>
      <c r="AB239" s="1"/>
      <c r="AC239" s="38"/>
      <c r="AD239" s="38"/>
      <c r="AE239" s="38"/>
      <c r="AF239" s="41"/>
      <c r="AG239" s="38"/>
      <c r="AH239" s="40"/>
      <c r="AI239" s="47"/>
    </row>
    <row r="240" spans="1:35" s="27" customFormat="1" ht="16.5" x14ac:dyDescent="0.2">
      <c r="A240" s="199" t="s">
        <v>6</v>
      </c>
      <c r="B240" s="161" t="s">
        <v>1046</v>
      </c>
      <c r="C240" s="163" t="s">
        <v>1047</v>
      </c>
      <c r="D240" s="200">
        <v>93286.07</v>
      </c>
      <c r="E240" s="90"/>
      <c r="F240" s="90"/>
      <c r="G240" s="90"/>
      <c r="H240" s="90"/>
      <c r="I240" s="90"/>
      <c r="J240" s="90"/>
      <c r="K240" s="90"/>
      <c r="L240" s="90"/>
      <c r="M240" s="90"/>
      <c r="N240" s="90"/>
      <c r="O240" s="90"/>
      <c r="P240" s="90"/>
      <c r="Q240" s="1"/>
      <c r="R240" s="1"/>
      <c r="S240" s="1"/>
      <c r="T240" s="1"/>
      <c r="U240" s="1"/>
      <c r="V240" s="1"/>
      <c r="W240" s="1"/>
      <c r="X240" s="1"/>
      <c r="Y240" s="1"/>
      <c r="Z240" s="1"/>
      <c r="AA240" s="1"/>
      <c r="AB240" s="1"/>
      <c r="AC240" s="38"/>
      <c r="AD240" s="38"/>
      <c r="AE240" s="38"/>
      <c r="AF240" s="41"/>
      <c r="AG240" s="38"/>
      <c r="AH240" s="40"/>
      <c r="AI240" s="47"/>
    </row>
    <row r="241" spans="1:35" s="27" customFormat="1" ht="16.5" x14ac:dyDescent="0.2">
      <c r="A241" s="199" t="s">
        <v>6</v>
      </c>
      <c r="B241" s="161" t="s">
        <v>1048</v>
      </c>
      <c r="C241" s="163" t="s">
        <v>1049</v>
      </c>
      <c r="D241" s="200">
        <v>55552.38</v>
      </c>
      <c r="E241" s="90"/>
      <c r="F241" s="90"/>
      <c r="G241" s="90"/>
      <c r="H241" s="90"/>
      <c r="I241" s="90"/>
      <c r="J241" s="90"/>
      <c r="K241" s="90"/>
      <c r="L241" s="90"/>
      <c r="M241" s="90"/>
      <c r="N241" s="90"/>
      <c r="O241" s="90"/>
      <c r="P241" s="90"/>
      <c r="Q241" s="1"/>
      <c r="R241" s="1"/>
      <c r="S241" s="1"/>
      <c r="T241" s="1"/>
      <c r="U241" s="1"/>
      <c r="V241" s="1"/>
      <c r="W241" s="1"/>
      <c r="X241" s="1"/>
      <c r="Y241" s="1"/>
      <c r="Z241" s="1"/>
      <c r="AA241" s="1"/>
      <c r="AB241" s="1"/>
      <c r="AC241" s="38"/>
      <c r="AD241" s="38"/>
      <c r="AE241" s="38"/>
      <c r="AF241" s="41"/>
      <c r="AG241" s="38"/>
      <c r="AH241" s="40"/>
      <c r="AI241" s="47"/>
    </row>
    <row r="242" spans="1:35" s="27" customFormat="1" ht="31.5" x14ac:dyDescent="0.2">
      <c r="A242" s="199" t="s">
        <v>6</v>
      </c>
      <c r="B242" s="161" t="s">
        <v>1050</v>
      </c>
      <c r="C242" s="163" t="s">
        <v>1051</v>
      </c>
      <c r="D242" s="200">
        <v>426600.33</v>
      </c>
      <c r="E242" s="90"/>
      <c r="F242" s="90"/>
      <c r="G242" s="90"/>
      <c r="H242" s="90"/>
      <c r="I242" s="90"/>
      <c r="J242" s="90"/>
      <c r="K242" s="90"/>
      <c r="L242" s="90"/>
      <c r="M242" s="90"/>
      <c r="N242" s="90"/>
      <c r="O242" s="90"/>
      <c r="P242" s="90"/>
      <c r="Q242" s="1"/>
      <c r="R242" s="1"/>
      <c r="S242" s="1"/>
      <c r="T242" s="1"/>
      <c r="U242" s="1"/>
      <c r="V242" s="1"/>
      <c r="W242" s="1"/>
      <c r="X242" s="1"/>
      <c r="Y242" s="1"/>
      <c r="Z242" s="1"/>
      <c r="AA242" s="1"/>
      <c r="AB242" s="1"/>
      <c r="AC242" s="38"/>
      <c r="AD242" s="38"/>
      <c r="AE242" s="38"/>
      <c r="AF242" s="41"/>
      <c r="AG242" s="38"/>
      <c r="AH242" s="40"/>
      <c r="AI242" s="47"/>
    </row>
    <row r="243" spans="1:35" s="27" customFormat="1" ht="31.5" x14ac:dyDescent="0.2">
      <c r="A243" s="201" t="s">
        <v>6</v>
      </c>
      <c r="B243" s="165" t="s">
        <v>1052</v>
      </c>
      <c r="C243" s="166" t="s">
        <v>1053</v>
      </c>
      <c r="D243" s="200">
        <v>104815.81</v>
      </c>
      <c r="E243" s="90"/>
      <c r="F243" s="90"/>
      <c r="G243" s="90"/>
      <c r="H243" s="90"/>
      <c r="I243" s="90"/>
      <c r="J243" s="90"/>
      <c r="K243" s="90"/>
      <c r="L243" s="90"/>
      <c r="M243" s="90"/>
      <c r="N243" s="90"/>
      <c r="O243" s="90"/>
      <c r="P243" s="90"/>
      <c r="Q243" s="1"/>
      <c r="R243" s="1"/>
      <c r="S243" s="1"/>
      <c r="T243" s="1"/>
      <c r="U243" s="1"/>
      <c r="V243" s="1"/>
      <c r="W243" s="1"/>
      <c r="X243" s="1"/>
      <c r="Y243" s="1"/>
      <c r="Z243" s="1"/>
      <c r="AA243" s="1"/>
      <c r="AB243" s="1"/>
      <c r="AC243" s="38"/>
      <c r="AD243" s="38"/>
      <c r="AE243" s="38"/>
      <c r="AF243" s="41"/>
      <c r="AG243" s="38"/>
      <c r="AH243" s="40"/>
      <c r="AI243" s="47"/>
    </row>
    <row r="244" spans="1:35" s="27" customFormat="1" ht="15.75" x14ac:dyDescent="0.25">
      <c r="A244" s="199" t="s">
        <v>550</v>
      </c>
      <c r="B244" s="161" t="s">
        <v>1054</v>
      </c>
      <c r="C244" s="163" t="s">
        <v>1055</v>
      </c>
      <c r="D244" s="200">
        <v>153480.29</v>
      </c>
      <c r="E244" s="103"/>
      <c r="F244" s="91"/>
      <c r="G244" s="91"/>
      <c r="H244" s="91"/>
      <c r="I244" s="91"/>
      <c r="J244" s="91"/>
      <c r="K244" s="91"/>
      <c r="L244" s="91"/>
      <c r="M244" s="91"/>
      <c r="N244" s="91"/>
      <c r="O244" s="91"/>
      <c r="P244" s="91"/>
      <c r="Q244" s="5"/>
      <c r="R244" s="5"/>
      <c r="S244" s="1"/>
      <c r="T244" s="1"/>
      <c r="U244" s="1"/>
      <c r="V244" s="1"/>
      <c r="W244" s="1"/>
      <c r="X244" s="1"/>
      <c r="Y244" s="1"/>
      <c r="Z244" s="1"/>
      <c r="AA244" s="1"/>
      <c r="AB244" s="1"/>
      <c r="AC244" s="38"/>
      <c r="AD244" s="38"/>
      <c r="AE244" s="38"/>
      <c r="AF244" s="41"/>
      <c r="AG244" s="38"/>
      <c r="AH244" s="40"/>
      <c r="AI244" s="48"/>
    </row>
    <row r="245" spans="1:35" s="27" customFormat="1" ht="31.5" x14ac:dyDescent="0.2">
      <c r="A245" s="199" t="s">
        <v>550</v>
      </c>
      <c r="B245" s="161" t="s">
        <v>1056</v>
      </c>
      <c r="C245" s="163" t="s">
        <v>1057</v>
      </c>
      <c r="D245" s="200">
        <v>115297.39</v>
      </c>
      <c r="E245" s="90"/>
      <c r="F245" s="112"/>
      <c r="G245" s="90"/>
      <c r="H245" s="90"/>
      <c r="I245" s="90"/>
      <c r="J245" s="90"/>
      <c r="K245" s="90"/>
      <c r="L245" s="90"/>
      <c r="M245" s="90"/>
      <c r="N245" s="90"/>
      <c r="O245" s="90"/>
      <c r="P245" s="90"/>
      <c r="Q245" s="1"/>
      <c r="R245" s="1"/>
      <c r="S245" s="1"/>
      <c r="T245" s="1"/>
      <c r="U245" s="1"/>
      <c r="V245" s="1"/>
      <c r="W245" s="1"/>
      <c r="X245" s="1"/>
      <c r="Y245" s="1"/>
      <c r="Z245" s="1"/>
      <c r="AA245" s="1"/>
      <c r="AB245" s="1"/>
      <c r="AC245" s="38"/>
      <c r="AD245" s="38"/>
      <c r="AE245" s="38"/>
      <c r="AF245" s="41"/>
      <c r="AG245" s="38"/>
      <c r="AH245" s="40"/>
      <c r="AI245" s="47"/>
    </row>
    <row r="246" spans="1:35" s="27" customFormat="1" ht="31.5" x14ac:dyDescent="0.2">
      <c r="A246" s="199" t="s">
        <v>550</v>
      </c>
      <c r="B246" s="161" t="s">
        <v>1058</v>
      </c>
      <c r="C246" s="163" t="s">
        <v>1059</v>
      </c>
      <c r="D246" s="200">
        <v>143747.39000000001</v>
      </c>
      <c r="E246" s="90"/>
      <c r="F246" s="112"/>
      <c r="G246" s="90"/>
      <c r="H246" s="90"/>
      <c r="I246" s="90"/>
      <c r="J246" s="90"/>
      <c r="K246" s="90"/>
      <c r="L246" s="90"/>
      <c r="M246" s="90"/>
      <c r="N246" s="90"/>
      <c r="O246" s="90"/>
      <c r="P246" s="90"/>
      <c r="Q246" s="1"/>
      <c r="R246" s="1"/>
      <c r="S246" s="1"/>
      <c r="T246" s="1"/>
      <c r="U246" s="1"/>
      <c r="V246" s="1"/>
      <c r="W246" s="1"/>
      <c r="X246" s="1"/>
      <c r="Y246" s="1"/>
      <c r="Z246" s="1"/>
      <c r="AA246" s="1"/>
      <c r="AB246" s="1"/>
      <c r="AC246" s="38"/>
      <c r="AD246" s="38"/>
      <c r="AE246" s="38"/>
      <c r="AF246" s="41"/>
      <c r="AG246" s="38"/>
      <c r="AH246" s="40"/>
      <c r="AI246" s="47"/>
    </row>
    <row r="247" spans="1:35" s="27" customFormat="1" ht="31.5" x14ac:dyDescent="0.2">
      <c r="A247" s="199" t="s">
        <v>550</v>
      </c>
      <c r="B247" s="161" t="s">
        <v>1060</v>
      </c>
      <c r="C247" s="163" t="s">
        <v>1061</v>
      </c>
      <c r="D247" s="200">
        <v>191663.19</v>
      </c>
      <c r="E247" s="90"/>
      <c r="F247" s="112"/>
      <c r="G247" s="90"/>
      <c r="H247" s="90"/>
      <c r="I247" s="90"/>
      <c r="J247" s="90"/>
      <c r="K247" s="90"/>
      <c r="L247" s="90"/>
      <c r="M247" s="90"/>
      <c r="N247" s="90"/>
      <c r="O247" s="90"/>
      <c r="P247" s="90"/>
      <c r="Q247" s="1"/>
      <c r="R247" s="1"/>
      <c r="S247" s="1"/>
      <c r="T247" s="1"/>
      <c r="U247" s="1"/>
      <c r="V247" s="1"/>
      <c r="W247" s="1"/>
      <c r="X247" s="1"/>
      <c r="Y247" s="1"/>
      <c r="Z247" s="1"/>
      <c r="AA247" s="1"/>
      <c r="AB247" s="1"/>
      <c r="AC247" s="38"/>
      <c r="AD247" s="38"/>
      <c r="AE247" s="38"/>
      <c r="AF247" s="41"/>
      <c r="AG247" s="38"/>
      <c r="AH247" s="40"/>
      <c r="AI247" s="47"/>
    </row>
    <row r="248" spans="1:35" s="27" customFormat="1" ht="31.5" x14ac:dyDescent="0.2">
      <c r="A248" s="199" t="s">
        <v>550</v>
      </c>
      <c r="B248" s="161" t="s">
        <v>1062</v>
      </c>
      <c r="C248" s="163" t="s">
        <v>1063</v>
      </c>
      <c r="D248" s="200">
        <v>308457.94</v>
      </c>
      <c r="E248" s="90"/>
      <c r="F248" s="112"/>
      <c r="G248" s="90"/>
      <c r="H248" s="90"/>
      <c r="I248" s="90"/>
      <c r="J248" s="90"/>
      <c r="K248" s="90"/>
      <c r="L248" s="90"/>
      <c r="M248" s="90"/>
      <c r="N248" s="90"/>
      <c r="O248" s="90"/>
      <c r="P248" s="90"/>
      <c r="Q248" s="1"/>
      <c r="R248" s="1"/>
      <c r="S248" s="1"/>
      <c r="T248" s="1"/>
      <c r="U248" s="1"/>
      <c r="V248" s="1"/>
      <c r="W248" s="1"/>
      <c r="X248" s="1"/>
      <c r="Y248" s="1"/>
      <c r="Z248" s="1"/>
      <c r="AA248" s="1"/>
      <c r="AB248" s="1"/>
      <c r="AC248" s="38"/>
      <c r="AD248" s="38"/>
      <c r="AE248" s="38"/>
      <c r="AF248" s="41"/>
      <c r="AG248" s="38"/>
      <c r="AH248" s="40"/>
      <c r="AI248" s="47"/>
    </row>
    <row r="249" spans="1:35" s="27" customFormat="1" ht="16.5" x14ac:dyDescent="0.2">
      <c r="A249" s="199" t="s">
        <v>12</v>
      </c>
      <c r="B249" s="161" t="s">
        <v>1064</v>
      </c>
      <c r="C249" s="163" t="s">
        <v>1065</v>
      </c>
      <c r="D249" s="200">
        <v>64743.6</v>
      </c>
      <c r="E249" s="90"/>
      <c r="F249" s="112"/>
      <c r="G249" s="90"/>
      <c r="H249" s="90"/>
      <c r="I249" s="90"/>
      <c r="J249" s="90"/>
      <c r="K249" s="90"/>
      <c r="L249" s="90"/>
      <c r="M249" s="90"/>
      <c r="N249" s="90"/>
      <c r="O249" s="90"/>
      <c r="P249" s="90"/>
      <c r="Q249" s="1"/>
      <c r="R249" s="1"/>
      <c r="S249" s="1"/>
      <c r="T249" s="1"/>
      <c r="U249" s="1"/>
      <c r="V249" s="1"/>
      <c r="W249" s="1"/>
      <c r="X249" s="1"/>
      <c r="Y249" s="1"/>
      <c r="Z249" s="1"/>
      <c r="AA249" s="1"/>
      <c r="AB249" s="1"/>
      <c r="AC249" s="38"/>
      <c r="AD249" s="38"/>
      <c r="AE249" s="38"/>
      <c r="AF249" s="41"/>
      <c r="AG249" s="38"/>
      <c r="AH249" s="40"/>
      <c r="AI249" s="47"/>
    </row>
    <row r="250" spans="1:35" s="27" customFormat="1" ht="16.5" x14ac:dyDescent="0.2">
      <c r="A250" s="199" t="s">
        <v>12</v>
      </c>
      <c r="B250" s="161" t="s">
        <v>1066</v>
      </c>
      <c r="C250" s="163" t="s">
        <v>1067</v>
      </c>
      <c r="D250" s="200">
        <v>99404.32</v>
      </c>
      <c r="E250" s="90"/>
      <c r="F250" s="112"/>
      <c r="G250" s="90"/>
      <c r="H250" s="90"/>
      <c r="I250" s="90"/>
      <c r="J250" s="90"/>
      <c r="K250" s="90"/>
      <c r="L250" s="90"/>
      <c r="M250" s="90"/>
      <c r="N250" s="90"/>
      <c r="O250" s="90"/>
      <c r="P250" s="90"/>
      <c r="Q250" s="1"/>
      <c r="R250" s="1"/>
      <c r="S250" s="1"/>
      <c r="T250" s="1"/>
      <c r="U250" s="1"/>
      <c r="V250" s="1"/>
      <c r="W250" s="1"/>
      <c r="X250" s="1"/>
      <c r="Y250" s="1"/>
      <c r="Z250" s="1"/>
      <c r="AA250" s="1"/>
      <c r="AB250" s="1"/>
      <c r="AC250" s="38"/>
      <c r="AD250" s="38"/>
      <c r="AE250" s="38"/>
      <c r="AF250" s="41"/>
      <c r="AG250" s="38"/>
      <c r="AH250" s="40"/>
      <c r="AI250" s="47"/>
    </row>
    <row r="251" spans="1:35" s="27" customFormat="1" ht="31.5" x14ac:dyDescent="0.2">
      <c r="A251" s="199" t="s">
        <v>12</v>
      </c>
      <c r="B251" s="161" t="s">
        <v>1068</v>
      </c>
      <c r="C251" s="163" t="s">
        <v>1069</v>
      </c>
      <c r="D251" s="200">
        <v>45124.33</v>
      </c>
      <c r="E251" s="90"/>
      <c r="F251" s="112"/>
      <c r="G251" s="90"/>
      <c r="H251" s="90"/>
      <c r="I251" s="90"/>
      <c r="J251" s="90"/>
      <c r="K251" s="90"/>
      <c r="L251" s="90"/>
      <c r="M251" s="90"/>
      <c r="N251" s="90"/>
      <c r="O251" s="90"/>
      <c r="P251" s="90"/>
      <c r="Q251" s="1"/>
      <c r="R251" s="1"/>
      <c r="S251" s="1"/>
      <c r="T251" s="1"/>
      <c r="U251" s="1"/>
      <c r="V251" s="1"/>
      <c r="W251" s="1"/>
      <c r="X251" s="1"/>
      <c r="Y251" s="1"/>
      <c r="Z251" s="1"/>
      <c r="AA251" s="1"/>
      <c r="AB251" s="1"/>
      <c r="AC251" s="38"/>
      <c r="AD251" s="38"/>
      <c r="AE251" s="38"/>
      <c r="AF251" s="41"/>
      <c r="AG251" s="38"/>
      <c r="AH251" s="40"/>
      <c r="AI251" s="47"/>
    </row>
    <row r="252" spans="1:35" s="27" customFormat="1" ht="31.5" x14ac:dyDescent="0.2">
      <c r="A252" s="199" t="s">
        <v>12</v>
      </c>
      <c r="B252" s="161" t="s">
        <v>1070</v>
      </c>
      <c r="C252" s="163" t="s">
        <v>1071</v>
      </c>
      <c r="D252" s="200">
        <v>36622.639999999999</v>
      </c>
      <c r="E252" s="90"/>
      <c r="F252" s="112"/>
      <c r="G252" s="90"/>
      <c r="H252" s="90"/>
      <c r="I252" s="90"/>
      <c r="J252" s="90"/>
      <c r="K252" s="90"/>
      <c r="L252" s="90"/>
      <c r="M252" s="90"/>
      <c r="N252" s="90"/>
      <c r="O252" s="90"/>
      <c r="P252" s="90"/>
      <c r="Q252" s="1"/>
      <c r="R252" s="1"/>
      <c r="S252" s="1"/>
      <c r="T252" s="1"/>
      <c r="U252" s="1"/>
      <c r="V252" s="1"/>
      <c r="W252" s="1"/>
      <c r="X252" s="1"/>
      <c r="Y252" s="1"/>
      <c r="Z252" s="1"/>
      <c r="AA252" s="1"/>
      <c r="AB252" s="1"/>
      <c r="AC252" s="38"/>
      <c r="AD252" s="38"/>
      <c r="AE252" s="38"/>
      <c r="AF252" s="41"/>
      <c r="AG252" s="38"/>
      <c r="AH252" s="40"/>
      <c r="AI252" s="47"/>
    </row>
    <row r="253" spans="1:35" s="27" customFormat="1" ht="16.5" x14ac:dyDescent="0.2">
      <c r="A253" s="199" t="s">
        <v>12</v>
      </c>
      <c r="B253" s="161" t="s">
        <v>1072</v>
      </c>
      <c r="C253" s="163" t="s">
        <v>1073</v>
      </c>
      <c r="D253" s="200">
        <v>48394.21</v>
      </c>
      <c r="E253" s="90"/>
      <c r="F253" s="112"/>
      <c r="G253" s="90"/>
      <c r="H253" s="90"/>
      <c r="I253" s="90"/>
      <c r="J253" s="90"/>
      <c r="K253" s="90"/>
      <c r="L253" s="90"/>
      <c r="M253" s="90"/>
      <c r="N253" s="90"/>
      <c r="O253" s="90"/>
      <c r="P253" s="90"/>
      <c r="Q253" s="1"/>
      <c r="R253" s="1"/>
      <c r="S253" s="1"/>
      <c r="T253" s="1"/>
      <c r="U253" s="1"/>
      <c r="V253" s="1"/>
      <c r="W253" s="1"/>
      <c r="X253" s="1"/>
      <c r="Y253" s="1"/>
      <c r="Z253" s="1"/>
      <c r="AA253" s="1"/>
      <c r="AB253" s="1"/>
      <c r="AC253" s="38"/>
      <c r="AD253" s="38"/>
      <c r="AE253" s="38"/>
      <c r="AF253" s="41"/>
      <c r="AG253" s="38"/>
      <c r="AH253" s="40"/>
      <c r="AI253" s="47"/>
    </row>
    <row r="254" spans="1:35" s="27" customFormat="1" ht="31.5" x14ac:dyDescent="0.2">
      <c r="A254" s="199" t="s">
        <v>12</v>
      </c>
      <c r="B254" s="161" t="s">
        <v>1074</v>
      </c>
      <c r="C254" s="163" t="s">
        <v>1075</v>
      </c>
      <c r="D254" s="200">
        <v>94172.51</v>
      </c>
      <c r="E254" s="90"/>
      <c r="F254" s="112"/>
      <c r="G254" s="90"/>
      <c r="H254" s="90"/>
      <c r="I254" s="90"/>
      <c r="J254" s="90"/>
      <c r="K254" s="90"/>
      <c r="L254" s="90"/>
      <c r="M254" s="90"/>
      <c r="N254" s="90"/>
      <c r="O254" s="90"/>
      <c r="P254" s="90"/>
      <c r="Q254" s="1"/>
      <c r="R254" s="1"/>
      <c r="S254" s="1"/>
      <c r="T254" s="1"/>
      <c r="U254" s="1"/>
      <c r="V254" s="1"/>
      <c r="W254" s="1"/>
      <c r="X254" s="1"/>
      <c r="Y254" s="1"/>
      <c r="Z254" s="1"/>
      <c r="AA254" s="1"/>
      <c r="AB254" s="1"/>
      <c r="AC254" s="38"/>
      <c r="AD254" s="38"/>
      <c r="AE254" s="38"/>
      <c r="AF254" s="41"/>
      <c r="AG254" s="38"/>
      <c r="AH254" s="40"/>
      <c r="AI254" s="47"/>
    </row>
    <row r="255" spans="1:35" s="27" customFormat="1" ht="16.5" x14ac:dyDescent="0.2">
      <c r="A255" s="199" t="s">
        <v>12</v>
      </c>
      <c r="B255" s="161" t="s">
        <v>1076</v>
      </c>
      <c r="C255" s="163" t="s">
        <v>1077</v>
      </c>
      <c r="D255" s="200">
        <v>462360.86</v>
      </c>
      <c r="E255" s="90"/>
      <c r="F255" s="112"/>
      <c r="G255" s="90"/>
      <c r="H255" s="90"/>
      <c r="I255" s="90"/>
      <c r="J255" s="90"/>
      <c r="K255" s="90"/>
      <c r="L255" s="90"/>
      <c r="M255" s="90"/>
      <c r="N255" s="90"/>
      <c r="O255" s="90"/>
      <c r="P255" s="90"/>
      <c r="Q255" s="1"/>
      <c r="R255" s="1"/>
      <c r="S255" s="1"/>
      <c r="T255" s="1"/>
      <c r="U255" s="1"/>
      <c r="V255" s="1"/>
      <c r="W255" s="1"/>
      <c r="X255" s="1"/>
      <c r="Y255" s="1"/>
      <c r="Z255" s="1"/>
      <c r="AA255" s="1"/>
      <c r="AB255" s="1"/>
      <c r="AC255" s="38"/>
      <c r="AD255" s="38"/>
      <c r="AE255" s="38"/>
      <c r="AF255" s="41"/>
      <c r="AG255" s="38"/>
      <c r="AH255" s="40"/>
      <c r="AI255" s="47"/>
    </row>
    <row r="256" spans="1:35" s="27" customFormat="1" ht="16.5" x14ac:dyDescent="0.2">
      <c r="A256" s="199" t="s">
        <v>12</v>
      </c>
      <c r="B256" s="161" t="s">
        <v>1078</v>
      </c>
      <c r="C256" s="163" t="s">
        <v>1079</v>
      </c>
      <c r="D256" s="200">
        <v>291673.19</v>
      </c>
      <c r="E256" s="90"/>
      <c r="F256" s="90"/>
      <c r="G256" s="90"/>
      <c r="H256" s="90"/>
      <c r="I256" s="90"/>
      <c r="J256" s="90"/>
      <c r="K256" s="90"/>
      <c r="L256" s="90"/>
      <c r="M256" s="90"/>
      <c r="N256" s="90"/>
      <c r="O256" s="90"/>
      <c r="P256" s="90"/>
      <c r="Q256" s="1"/>
      <c r="R256" s="1"/>
      <c r="S256" s="1"/>
      <c r="T256" s="1"/>
      <c r="U256" s="1"/>
      <c r="V256" s="1"/>
      <c r="W256" s="1"/>
      <c r="X256" s="1"/>
      <c r="Y256" s="1"/>
      <c r="Z256" s="1"/>
      <c r="AA256" s="1"/>
      <c r="AB256" s="1"/>
      <c r="AC256" s="38"/>
      <c r="AD256" s="38"/>
      <c r="AE256" s="38"/>
      <c r="AF256" s="41"/>
      <c r="AG256" s="38"/>
      <c r="AH256" s="40"/>
      <c r="AI256" s="47"/>
    </row>
    <row r="257" spans="1:35" s="27" customFormat="1" ht="16.5" x14ac:dyDescent="0.25">
      <c r="A257" s="199" t="s">
        <v>12</v>
      </c>
      <c r="B257" s="161" t="s">
        <v>1080</v>
      </c>
      <c r="C257" s="163" t="s">
        <v>1081</v>
      </c>
      <c r="D257" s="200">
        <v>51664.09</v>
      </c>
      <c r="E257" s="90"/>
      <c r="F257" s="112"/>
      <c r="G257" s="91"/>
      <c r="H257" s="91"/>
      <c r="I257" s="91"/>
      <c r="J257" s="91"/>
      <c r="K257" s="91"/>
      <c r="L257" s="91"/>
      <c r="M257" s="91"/>
      <c r="N257" s="91"/>
      <c r="O257" s="91"/>
      <c r="P257" s="91"/>
      <c r="Q257" s="5"/>
      <c r="R257" s="5"/>
      <c r="S257" s="1"/>
      <c r="T257" s="1"/>
      <c r="U257" s="1"/>
      <c r="V257" s="1"/>
      <c r="W257" s="1"/>
      <c r="X257" s="1"/>
      <c r="Y257" s="1"/>
      <c r="Z257" s="1"/>
      <c r="AA257" s="1"/>
      <c r="AB257" s="1"/>
      <c r="AC257" s="38"/>
      <c r="AD257" s="38"/>
      <c r="AE257" s="38"/>
      <c r="AF257" s="41"/>
      <c r="AG257" s="38"/>
      <c r="AH257" s="40"/>
      <c r="AI257" s="48"/>
    </row>
    <row r="258" spans="1:35" s="27" customFormat="1" ht="16.5" x14ac:dyDescent="0.25">
      <c r="A258" s="199" t="s">
        <v>12</v>
      </c>
      <c r="B258" s="161" t="s">
        <v>1082</v>
      </c>
      <c r="C258" s="163" t="s">
        <v>1083</v>
      </c>
      <c r="D258" s="200">
        <v>60819.75</v>
      </c>
      <c r="E258" s="90"/>
      <c r="F258" s="112"/>
      <c r="G258" s="91"/>
      <c r="H258" s="91"/>
      <c r="I258" s="91"/>
      <c r="J258" s="91"/>
      <c r="K258" s="91"/>
      <c r="L258" s="91"/>
      <c r="M258" s="91"/>
      <c r="N258" s="91"/>
      <c r="O258" s="91"/>
      <c r="P258" s="91"/>
      <c r="Q258" s="5"/>
      <c r="R258" s="5"/>
      <c r="S258" s="1"/>
      <c r="T258" s="1"/>
      <c r="U258" s="1"/>
      <c r="V258" s="1"/>
      <c r="W258" s="1"/>
      <c r="X258" s="1"/>
      <c r="Y258" s="1"/>
      <c r="Z258" s="1"/>
      <c r="AA258" s="1"/>
      <c r="AB258" s="1"/>
      <c r="AC258" s="38"/>
      <c r="AD258" s="38"/>
      <c r="AE258" s="38"/>
      <c r="AF258" s="41"/>
      <c r="AG258" s="38"/>
      <c r="AH258" s="40"/>
      <c r="AI258" s="48"/>
    </row>
    <row r="259" spans="1:35" s="27" customFormat="1" ht="16.5" x14ac:dyDescent="0.25">
      <c r="A259" s="199" t="s">
        <v>12</v>
      </c>
      <c r="B259" s="161" t="s">
        <v>1084</v>
      </c>
      <c r="C259" s="163" t="s">
        <v>1085</v>
      </c>
      <c r="D259" s="200">
        <v>89594.68</v>
      </c>
      <c r="E259" s="90"/>
      <c r="F259" s="112"/>
      <c r="G259" s="91"/>
      <c r="H259" s="91"/>
      <c r="I259" s="91"/>
      <c r="J259" s="91"/>
      <c r="K259" s="91"/>
      <c r="L259" s="91"/>
      <c r="M259" s="91"/>
      <c r="N259" s="91"/>
      <c r="O259" s="91"/>
      <c r="P259" s="91"/>
      <c r="Q259" s="5"/>
      <c r="R259" s="5"/>
      <c r="S259" s="1"/>
      <c r="T259" s="1"/>
      <c r="U259" s="1"/>
      <c r="V259" s="1"/>
      <c r="W259" s="1"/>
      <c r="X259" s="1"/>
      <c r="Y259" s="1"/>
      <c r="Z259" s="1"/>
      <c r="AA259" s="1"/>
      <c r="AB259" s="1"/>
      <c r="AC259" s="38"/>
      <c r="AD259" s="38"/>
      <c r="AE259" s="38"/>
      <c r="AF259" s="41"/>
      <c r="AG259" s="38"/>
      <c r="AH259" s="40"/>
      <c r="AI259" s="48"/>
    </row>
    <row r="260" spans="1:35" s="27" customFormat="1" ht="16.5" x14ac:dyDescent="0.25">
      <c r="A260" s="199" t="s">
        <v>12</v>
      </c>
      <c r="B260" s="161" t="s">
        <v>1086</v>
      </c>
      <c r="C260" s="163" t="s">
        <v>1087</v>
      </c>
      <c r="D260" s="200">
        <v>158262.13</v>
      </c>
      <c r="E260" s="90"/>
      <c r="F260" s="112"/>
      <c r="G260" s="91"/>
      <c r="H260" s="91"/>
      <c r="I260" s="91"/>
      <c r="J260" s="91"/>
      <c r="K260" s="91"/>
      <c r="L260" s="91"/>
      <c r="M260" s="91"/>
      <c r="N260" s="91"/>
      <c r="O260" s="91"/>
      <c r="P260" s="91"/>
      <c r="Q260" s="5"/>
      <c r="R260" s="5"/>
      <c r="S260" s="1"/>
      <c r="T260" s="1"/>
      <c r="U260" s="1"/>
      <c r="V260" s="1"/>
      <c r="W260" s="1"/>
      <c r="X260" s="1"/>
      <c r="Y260" s="1"/>
      <c r="Z260" s="1"/>
      <c r="AA260" s="1"/>
      <c r="AB260" s="1"/>
      <c r="AC260" s="38"/>
      <c r="AD260" s="38"/>
      <c r="AE260" s="38"/>
      <c r="AF260" s="41"/>
      <c r="AG260" s="38"/>
      <c r="AH260" s="40"/>
      <c r="AI260" s="48"/>
    </row>
    <row r="261" spans="1:35" s="27" customFormat="1" ht="16.5" x14ac:dyDescent="0.25">
      <c r="A261" s="199" t="s">
        <v>12</v>
      </c>
      <c r="B261" s="161" t="s">
        <v>1088</v>
      </c>
      <c r="C261" s="163" t="s">
        <v>1089</v>
      </c>
      <c r="D261" s="200">
        <v>206002.36</v>
      </c>
      <c r="E261" s="90"/>
      <c r="F261" s="112"/>
      <c r="G261" s="91"/>
      <c r="H261" s="91"/>
      <c r="I261" s="91"/>
      <c r="J261" s="91"/>
      <c r="K261" s="91"/>
      <c r="L261" s="91"/>
      <c r="M261" s="91"/>
      <c r="N261" s="91"/>
      <c r="O261" s="91"/>
      <c r="P261" s="91"/>
      <c r="Q261" s="5"/>
      <c r="R261" s="5"/>
      <c r="S261" s="1"/>
      <c r="T261" s="1"/>
      <c r="U261" s="1"/>
      <c r="V261" s="1"/>
      <c r="W261" s="1"/>
      <c r="X261" s="1"/>
      <c r="Y261" s="1"/>
      <c r="Z261" s="1"/>
      <c r="AA261" s="1"/>
      <c r="AB261" s="1"/>
      <c r="AC261" s="38"/>
      <c r="AD261" s="38"/>
      <c r="AE261" s="38"/>
      <c r="AF261" s="41"/>
      <c r="AG261" s="38"/>
      <c r="AH261" s="40"/>
      <c r="AI261" s="48"/>
    </row>
    <row r="262" spans="1:35" s="27" customFormat="1" ht="31.5" x14ac:dyDescent="0.25">
      <c r="A262" s="199" t="s">
        <v>22</v>
      </c>
      <c r="B262" s="161" t="s">
        <v>1090</v>
      </c>
      <c r="C262" s="163" t="s">
        <v>1091</v>
      </c>
      <c r="D262" s="200">
        <v>51509.48</v>
      </c>
      <c r="E262" s="90"/>
      <c r="F262" s="112"/>
      <c r="G262" s="91"/>
      <c r="H262" s="91"/>
      <c r="I262" s="91"/>
      <c r="J262" s="91"/>
      <c r="K262" s="91"/>
      <c r="L262" s="91"/>
      <c r="M262" s="91"/>
      <c r="N262" s="91"/>
      <c r="O262" s="91"/>
      <c r="P262" s="91"/>
      <c r="Q262" s="5"/>
      <c r="R262" s="5"/>
      <c r="S262" s="1"/>
      <c r="T262" s="1"/>
      <c r="U262" s="1"/>
      <c r="V262" s="1"/>
      <c r="W262" s="1"/>
      <c r="X262" s="1"/>
      <c r="Y262" s="1"/>
      <c r="Z262" s="1"/>
      <c r="AA262" s="1"/>
      <c r="AB262" s="1"/>
      <c r="AC262" s="38"/>
      <c r="AD262" s="38"/>
      <c r="AE262" s="38"/>
      <c r="AF262" s="41"/>
      <c r="AG262" s="38"/>
      <c r="AH262" s="40"/>
      <c r="AI262" s="48"/>
    </row>
    <row r="263" spans="1:35" s="27" customFormat="1" ht="31.5" x14ac:dyDescent="0.25">
      <c r="A263" s="199" t="s">
        <v>22</v>
      </c>
      <c r="B263" s="161" t="s">
        <v>1092</v>
      </c>
      <c r="C263" s="163" t="s">
        <v>1093</v>
      </c>
      <c r="D263" s="200">
        <v>29348.43</v>
      </c>
      <c r="E263" s="90"/>
      <c r="F263" s="112"/>
      <c r="G263" s="91"/>
      <c r="H263" s="91"/>
      <c r="I263" s="91"/>
      <c r="J263" s="91"/>
      <c r="K263" s="91"/>
      <c r="L263" s="91"/>
      <c r="M263" s="91"/>
      <c r="N263" s="91"/>
      <c r="O263" s="91"/>
      <c r="P263" s="91"/>
      <c r="Q263" s="5"/>
      <c r="R263" s="5"/>
      <c r="S263" s="1"/>
      <c r="T263" s="1"/>
      <c r="U263" s="1"/>
      <c r="V263" s="1"/>
      <c r="W263" s="1"/>
      <c r="X263" s="1"/>
      <c r="Y263" s="1"/>
      <c r="Z263" s="1"/>
      <c r="AA263" s="1"/>
      <c r="AB263" s="1"/>
      <c r="AC263" s="38"/>
      <c r="AD263" s="38"/>
      <c r="AE263" s="38"/>
      <c r="AF263" s="41"/>
      <c r="AG263" s="38"/>
      <c r="AH263" s="40"/>
      <c r="AI263" s="48"/>
    </row>
    <row r="264" spans="1:35" s="27" customFormat="1" ht="47.25" x14ac:dyDescent="0.25">
      <c r="A264" s="199" t="s">
        <v>22</v>
      </c>
      <c r="B264" s="161" t="s">
        <v>1094</v>
      </c>
      <c r="C264" s="163" t="s">
        <v>1095</v>
      </c>
      <c r="D264" s="200">
        <v>38332.639999999999</v>
      </c>
      <c r="E264" s="90"/>
      <c r="F264" s="112"/>
      <c r="G264" s="91"/>
      <c r="H264" s="91"/>
      <c r="I264" s="91"/>
      <c r="J264" s="91"/>
      <c r="K264" s="91"/>
      <c r="L264" s="91"/>
      <c r="M264" s="91"/>
      <c r="N264" s="91"/>
      <c r="O264" s="91"/>
      <c r="P264" s="91"/>
      <c r="Q264" s="5"/>
      <c r="R264" s="28"/>
      <c r="S264" s="1"/>
      <c r="T264" s="1"/>
      <c r="U264" s="1"/>
      <c r="V264" s="1"/>
      <c r="W264" s="1"/>
      <c r="X264" s="1"/>
      <c r="Y264" s="1"/>
      <c r="Z264" s="1"/>
      <c r="AA264" s="1"/>
      <c r="AB264" s="1"/>
      <c r="AC264" s="38"/>
      <c r="AD264" s="38"/>
      <c r="AE264" s="38"/>
      <c r="AF264" s="41"/>
      <c r="AG264" s="38"/>
      <c r="AH264" s="40"/>
      <c r="AI264" s="48"/>
    </row>
    <row r="265" spans="1:35" s="27" customFormat="1" ht="16.5" x14ac:dyDescent="0.25">
      <c r="A265" s="199" t="s">
        <v>22</v>
      </c>
      <c r="B265" s="161" t="s">
        <v>1096</v>
      </c>
      <c r="C265" s="163" t="s">
        <v>1097</v>
      </c>
      <c r="D265" s="200">
        <v>46926.96</v>
      </c>
      <c r="E265" s="90"/>
      <c r="F265" s="112"/>
      <c r="G265" s="91"/>
      <c r="H265" s="91"/>
      <c r="I265" s="91"/>
      <c r="J265" s="91"/>
      <c r="K265" s="91"/>
      <c r="L265" s="91"/>
      <c r="M265" s="91"/>
      <c r="N265" s="91"/>
      <c r="O265" s="91"/>
      <c r="P265" s="91"/>
      <c r="Q265" s="5"/>
      <c r="R265" s="5"/>
      <c r="S265" s="1"/>
      <c r="T265" s="1"/>
      <c r="U265" s="1"/>
      <c r="V265" s="1"/>
      <c r="W265" s="1"/>
      <c r="X265" s="1"/>
      <c r="Y265" s="1"/>
      <c r="Z265" s="1"/>
      <c r="AA265" s="1"/>
      <c r="AB265" s="1"/>
      <c r="AC265" s="38"/>
      <c r="AD265" s="38"/>
      <c r="AE265" s="38"/>
      <c r="AF265" s="41"/>
      <c r="AG265" s="38"/>
      <c r="AH265" s="40"/>
      <c r="AI265" s="48"/>
    </row>
    <row r="266" spans="1:35" s="27" customFormat="1" ht="31.5" x14ac:dyDescent="0.2">
      <c r="A266" s="199" t="s">
        <v>22</v>
      </c>
      <c r="B266" s="161" t="s">
        <v>1098</v>
      </c>
      <c r="C266" s="163" t="s">
        <v>1099</v>
      </c>
      <c r="D266" s="200">
        <v>40129.480000000003</v>
      </c>
      <c r="E266" s="109"/>
      <c r="F266" s="109"/>
      <c r="G266" s="109"/>
      <c r="H266" s="109"/>
      <c r="I266" s="109"/>
      <c r="J266" s="109"/>
      <c r="K266" s="109"/>
      <c r="L266" s="109"/>
      <c r="M266" s="109"/>
      <c r="N266" s="109"/>
      <c r="O266" s="109"/>
      <c r="P266" s="109"/>
      <c r="Q266" s="1"/>
      <c r="R266" s="1"/>
      <c r="S266" s="1"/>
      <c r="T266" s="1"/>
      <c r="U266" s="1"/>
      <c r="V266" s="1"/>
      <c r="W266" s="1"/>
      <c r="X266" s="1"/>
      <c r="Y266" s="1"/>
      <c r="Z266" s="1"/>
      <c r="AA266" s="1"/>
      <c r="AB266" s="1"/>
      <c r="AC266" s="38"/>
      <c r="AD266" s="38"/>
      <c r="AE266" s="38"/>
      <c r="AF266" s="41"/>
      <c r="AG266" s="38"/>
      <c r="AH266" s="40"/>
      <c r="AI266" s="47"/>
    </row>
    <row r="267" spans="1:35" s="27" customFormat="1" ht="15.75" x14ac:dyDescent="0.2">
      <c r="A267" s="199" t="s">
        <v>22</v>
      </c>
      <c r="B267" s="161" t="s">
        <v>1100</v>
      </c>
      <c r="C267" s="163" t="s">
        <v>1101</v>
      </c>
      <c r="D267" s="200">
        <v>71873.7</v>
      </c>
      <c r="E267" s="109"/>
      <c r="F267" s="109"/>
      <c r="G267" s="109"/>
      <c r="H267" s="109"/>
      <c r="I267" s="109"/>
      <c r="J267" s="109"/>
      <c r="K267" s="109"/>
      <c r="L267" s="109"/>
      <c r="M267" s="109"/>
      <c r="N267" s="109"/>
      <c r="O267" s="109"/>
      <c r="P267" s="109"/>
      <c r="Q267" s="1"/>
      <c r="R267" s="1"/>
      <c r="S267" s="1"/>
      <c r="T267" s="1"/>
      <c r="U267" s="1"/>
      <c r="V267" s="1"/>
      <c r="W267" s="1"/>
      <c r="X267" s="1"/>
      <c r="Y267" s="1"/>
      <c r="Z267" s="1"/>
      <c r="AA267" s="1"/>
      <c r="AB267" s="1"/>
      <c r="AC267" s="38"/>
      <c r="AD267" s="38"/>
      <c r="AE267" s="38"/>
      <c r="AF267" s="41"/>
      <c r="AG267" s="38"/>
      <c r="AH267" s="40"/>
      <c r="AI267" s="47"/>
    </row>
    <row r="268" spans="1:35" s="27" customFormat="1" ht="15.75" x14ac:dyDescent="0.2">
      <c r="A268" s="199" t="s">
        <v>22</v>
      </c>
      <c r="B268" s="161" t="s">
        <v>1102</v>
      </c>
      <c r="C268" s="163" t="s">
        <v>1103</v>
      </c>
      <c r="D268" s="200">
        <v>85050.54</v>
      </c>
      <c r="E268" s="109"/>
      <c r="F268" s="109"/>
      <c r="G268" s="109"/>
      <c r="H268" s="109"/>
      <c r="I268" s="109"/>
      <c r="J268" s="109"/>
      <c r="K268" s="109"/>
      <c r="L268" s="109"/>
      <c r="M268" s="109"/>
      <c r="N268" s="109"/>
      <c r="O268" s="109"/>
      <c r="P268" s="109"/>
      <c r="Q268" s="1"/>
      <c r="R268" s="1"/>
      <c r="S268" s="1"/>
      <c r="T268" s="1"/>
      <c r="U268" s="1"/>
      <c r="V268" s="1"/>
      <c r="W268" s="1"/>
      <c r="X268" s="1"/>
      <c r="Y268" s="1"/>
      <c r="Z268" s="1"/>
      <c r="AA268" s="1"/>
      <c r="AB268" s="1"/>
      <c r="AC268" s="38"/>
      <c r="AD268" s="38"/>
      <c r="AE268" s="38"/>
      <c r="AF268" s="41"/>
      <c r="AG268" s="38"/>
      <c r="AH268" s="40"/>
      <c r="AI268" s="47"/>
    </row>
    <row r="269" spans="1:35" ht="15.75" x14ac:dyDescent="0.2">
      <c r="A269" s="199" t="s">
        <v>22</v>
      </c>
      <c r="B269" s="161" t="s">
        <v>1104</v>
      </c>
      <c r="C269" s="163" t="s">
        <v>1105</v>
      </c>
      <c r="D269" s="200">
        <v>138356.85999999999</v>
      </c>
    </row>
    <row r="270" spans="1:35" ht="15.75" x14ac:dyDescent="0.2">
      <c r="A270" s="199" t="s">
        <v>22</v>
      </c>
      <c r="B270" s="161" t="s">
        <v>1106</v>
      </c>
      <c r="C270" s="163" t="s">
        <v>1107</v>
      </c>
      <c r="D270" s="200">
        <v>186871.61</v>
      </c>
    </row>
    <row r="271" spans="1:35" ht="31.5" x14ac:dyDescent="0.2">
      <c r="A271" s="199" t="s">
        <v>22</v>
      </c>
      <c r="B271" s="161" t="s">
        <v>1108</v>
      </c>
      <c r="C271" s="163" t="s">
        <v>1109</v>
      </c>
      <c r="D271" s="200">
        <v>64686.33</v>
      </c>
    </row>
    <row r="272" spans="1:35" ht="31.5" x14ac:dyDescent="0.2">
      <c r="A272" s="199" t="s">
        <v>22</v>
      </c>
      <c r="B272" s="161" t="s">
        <v>1110</v>
      </c>
      <c r="C272" s="163" t="s">
        <v>1111</v>
      </c>
      <c r="D272" s="200">
        <v>67082.12</v>
      </c>
    </row>
    <row r="273" spans="1:4" ht="31.5" x14ac:dyDescent="0.2">
      <c r="A273" s="199" t="s">
        <v>22</v>
      </c>
      <c r="B273" s="161" t="s">
        <v>1112</v>
      </c>
      <c r="C273" s="163" t="s">
        <v>1113</v>
      </c>
      <c r="D273" s="200">
        <v>97029.49</v>
      </c>
    </row>
    <row r="274" spans="1:4" ht="31.5" x14ac:dyDescent="0.2">
      <c r="A274" s="199" t="s">
        <v>22</v>
      </c>
      <c r="B274" s="161" t="s">
        <v>1114</v>
      </c>
      <c r="C274" s="163" t="s">
        <v>1115</v>
      </c>
      <c r="D274" s="200">
        <v>116794.76</v>
      </c>
    </row>
    <row r="275" spans="1:4" ht="31.5" x14ac:dyDescent="0.2">
      <c r="A275" s="199" t="s">
        <v>22</v>
      </c>
      <c r="B275" s="161" t="s">
        <v>1116</v>
      </c>
      <c r="C275" s="163" t="s">
        <v>1117</v>
      </c>
      <c r="D275" s="200">
        <v>128174.76</v>
      </c>
    </row>
    <row r="276" spans="1:4" ht="31.5" x14ac:dyDescent="0.2">
      <c r="A276" s="199" t="s">
        <v>22</v>
      </c>
      <c r="B276" s="161" t="s">
        <v>1118</v>
      </c>
      <c r="C276" s="163" t="s">
        <v>1119</v>
      </c>
      <c r="D276" s="200">
        <v>247365.3</v>
      </c>
    </row>
    <row r="277" spans="1:4" ht="15.75" x14ac:dyDescent="0.2">
      <c r="A277" s="199" t="s">
        <v>11</v>
      </c>
      <c r="B277" s="161" t="s">
        <v>1120</v>
      </c>
      <c r="C277" s="163" t="s">
        <v>1121</v>
      </c>
      <c r="D277" s="200">
        <v>45669.74</v>
      </c>
    </row>
    <row r="278" spans="1:4" ht="31.5" x14ac:dyDescent="0.2">
      <c r="A278" s="199" t="s">
        <v>11</v>
      </c>
      <c r="B278" s="161" t="s">
        <v>1122</v>
      </c>
      <c r="C278" s="163" t="s">
        <v>1123</v>
      </c>
      <c r="D278" s="200">
        <v>35355.93</v>
      </c>
    </row>
    <row r="279" spans="1:4" ht="31.5" x14ac:dyDescent="0.2">
      <c r="A279" s="199" t="s">
        <v>11</v>
      </c>
      <c r="B279" s="161" t="s">
        <v>1124</v>
      </c>
      <c r="C279" s="163" t="s">
        <v>1125</v>
      </c>
      <c r="D279" s="200">
        <v>53156.59</v>
      </c>
    </row>
    <row r="280" spans="1:4" ht="31.5" x14ac:dyDescent="0.2">
      <c r="A280" s="199" t="s">
        <v>11</v>
      </c>
      <c r="B280" s="161" t="s">
        <v>1126</v>
      </c>
      <c r="C280" s="163" t="s">
        <v>1127</v>
      </c>
      <c r="D280" s="200">
        <v>103318.44</v>
      </c>
    </row>
    <row r="281" spans="1:4" ht="31.5" x14ac:dyDescent="0.2">
      <c r="A281" s="199" t="s">
        <v>11</v>
      </c>
      <c r="B281" s="161" t="s">
        <v>1128</v>
      </c>
      <c r="C281" s="163" t="s">
        <v>1129</v>
      </c>
      <c r="D281" s="200">
        <v>180432.92</v>
      </c>
    </row>
    <row r="282" spans="1:4" ht="31.5" x14ac:dyDescent="0.2">
      <c r="A282" s="199" t="s">
        <v>11</v>
      </c>
      <c r="B282" s="161" t="s">
        <v>1130</v>
      </c>
      <c r="C282" s="163" t="s">
        <v>1131</v>
      </c>
      <c r="D282" s="200">
        <v>107061.86</v>
      </c>
    </row>
    <row r="283" spans="1:4" ht="31.5" x14ac:dyDescent="0.2">
      <c r="A283" s="199" t="s">
        <v>11</v>
      </c>
      <c r="B283" s="161" t="s">
        <v>1132</v>
      </c>
      <c r="C283" s="163" t="s">
        <v>1133</v>
      </c>
      <c r="D283" s="200">
        <v>137009.23000000001</v>
      </c>
    </row>
    <row r="284" spans="1:4" ht="31.5" x14ac:dyDescent="0.2">
      <c r="A284" s="199" t="s">
        <v>11</v>
      </c>
      <c r="B284" s="161" t="s">
        <v>1134</v>
      </c>
      <c r="C284" s="163" t="s">
        <v>1135</v>
      </c>
      <c r="D284" s="200">
        <v>161715.81</v>
      </c>
    </row>
    <row r="285" spans="1:4" ht="15.75" x14ac:dyDescent="0.2">
      <c r="A285" s="199" t="s">
        <v>11</v>
      </c>
      <c r="B285" s="161" t="s">
        <v>1136</v>
      </c>
      <c r="C285" s="163" t="s">
        <v>1137</v>
      </c>
      <c r="D285" s="200">
        <v>135511.85999999999</v>
      </c>
    </row>
    <row r="286" spans="1:4" ht="15.75" x14ac:dyDescent="0.2">
      <c r="A286" s="199" t="s">
        <v>11</v>
      </c>
      <c r="B286" s="161" t="s">
        <v>1138</v>
      </c>
      <c r="C286" s="163" t="s">
        <v>1139</v>
      </c>
      <c r="D286" s="200">
        <v>199898.72</v>
      </c>
    </row>
    <row r="287" spans="1:4" ht="47.25" x14ac:dyDescent="0.2">
      <c r="A287" s="199" t="s">
        <v>11</v>
      </c>
      <c r="B287" s="161" t="s">
        <v>1140</v>
      </c>
      <c r="C287" s="163" t="s">
        <v>1141</v>
      </c>
      <c r="D287" s="200">
        <v>54653.96</v>
      </c>
    </row>
    <row r="288" spans="1:4" ht="15.75" x14ac:dyDescent="0.2">
      <c r="A288" s="199" t="s">
        <v>11</v>
      </c>
      <c r="B288" s="161" t="s">
        <v>1142</v>
      </c>
      <c r="C288" s="163" t="s">
        <v>1143</v>
      </c>
      <c r="D288" s="200">
        <v>48855.47</v>
      </c>
    </row>
    <row r="289" spans="1:4" ht="15.75" x14ac:dyDescent="0.2">
      <c r="A289" s="199" t="s">
        <v>11</v>
      </c>
      <c r="B289" s="161" t="s">
        <v>1144</v>
      </c>
      <c r="C289" s="163" t="s">
        <v>1145</v>
      </c>
      <c r="D289" s="200">
        <v>181181.61</v>
      </c>
    </row>
    <row r="290" spans="1:4" ht="15.75" x14ac:dyDescent="0.2">
      <c r="A290" s="199" t="s">
        <v>11</v>
      </c>
      <c r="B290" s="161" t="s">
        <v>1146</v>
      </c>
      <c r="C290" s="163" t="s">
        <v>1147</v>
      </c>
      <c r="D290" s="200">
        <v>262788.2</v>
      </c>
    </row>
    <row r="291" spans="1:4" ht="15.75" x14ac:dyDescent="0.2">
      <c r="A291" s="199" t="s">
        <v>11</v>
      </c>
      <c r="B291" s="161" t="s">
        <v>1148</v>
      </c>
      <c r="C291" s="163" t="s">
        <v>1149</v>
      </c>
      <c r="D291" s="200">
        <v>300971.09999999998</v>
      </c>
    </row>
    <row r="292" spans="1:4" ht="31.5" x14ac:dyDescent="0.2">
      <c r="A292" s="199" t="s">
        <v>11</v>
      </c>
      <c r="B292" s="161" t="s">
        <v>1150</v>
      </c>
      <c r="C292" s="163" t="s">
        <v>1151</v>
      </c>
      <c r="D292" s="200">
        <v>62889.48</v>
      </c>
    </row>
    <row r="293" spans="1:4" ht="31.5" x14ac:dyDescent="0.2">
      <c r="A293" s="199" t="s">
        <v>11</v>
      </c>
      <c r="B293" s="161" t="s">
        <v>1152</v>
      </c>
      <c r="C293" s="163" t="s">
        <v>1153</v>
      </c>
      <c r="D293" s="200">
        <v>37434.22</v>
      </c>
    </row>
    <row r="294" spans="1:4" ht="31.5" x14ac:dyDescent="0.2">
      <c r="A294" s="199" t="s">
        <v>11</v>
      </c>
      <c r="B294" s="161" t="s">
        <v>1154</v>
      </c>
      <c r="C294" s="163" t="s">
        <v>1155</v>
      </c>
      <c r="D294" s="200">
        <v>23784.9</v>
      </c>
    </row>
    <row r="295" spans="1:4" ht="31.5" x14ac:dyDescent="0.2">
      <c r="A295" s="199" t="s">
        <v>11</v>
      </c>
      <c r="B295" s="161" t="s">
        <v>1156</v>
      </c>
      <c r="C295" s="163" t="s">
        <v>1157</v>
      </c>
      <c r="D295" s="200">
        <v>89093.43</v>
      </c>
    </row>
    <row r="296" spans="1:4" ht="31.5" x14ac:dyDescent="0.2">
      <c r="A296" s="199" t="s">
        <v>1158</v>
      </c>
      <c r="B296" s="161" t="s">
        <v>1159</v>
      </c>
      <c r="C296" s="163" t="s">
        <v>1160</v>
      </c>
      <c r="D296" s="200">
        <v>86098.7</v>
      </c>
    </row>
    <row r="297" spans="1:4" ht="31.5" x14ac:dyDescent="0.2">
      <c r="A297" s="199" t="s">
        <v>1158</v>
      </c>
      <c r="B297" s="161" t="s">
        <v>1161</v>
      </c>
      <c r="C297" s="163" t="s">
        <v>1162</v>
      </c>
      <c r="D297" s="200">
        <v>107061.86</v>
      </c>
    </row>
    <row r="298" spans="1:4" ht="31.5" x14ac:dyDescent="0.2">
      <c r="A298" s="199" t="s">
        <v>1158</v>
      </c>
      <c r="B298" s="161" t="s">
        <v>1163</v>
      </c>
      <c r="C298" s="163" t="s">
        <v>1164</v>
      </c>
      <c r="D298" s="200">
        <v>224605.3</v>
      </c>
    </row>
    <row r="299" spans="1:4" ht="31.5" x14ac:dyDescent="0.2">
      <c r="A299" s="199" t="s">
        <v>1158</v>
      </c>
      <c r="B299" s="161" t="s">
        <v>1165</v>
      </c>
      <c r="C299" s="163" t="s">
        <v>1166</v>
      </c>
      <c r="D299" s="200">
        <v>321934.26</v>
      </c>
    </row>
    <row r="300" spans="1:4" ht="15.75" x14ac:dyDescent="0.2">
      <c r="A300" s="199" t="s">
        <v>1158</v>
      </c>
      <c r="B300" s="161" t="s">
        <v>1167</v>
      </c>
      <c r="C300" s="163" t="s">
        <v>1168</v>
      </c>
      <c r="D300" s="200">
        <v>181181.61</v>
      </c>
    </row>
    <row r="301" spans="1:4" ht="15.75" x14ac:dyDescent="0.2">
      <c r="A301" s="199" t="s">
        <v>1158</v>
      </c>
      <c r="B301" s="161" t="s">
        <v>1169</v>
      </c>
      <c r="C301" s="163" t="s">
        <v>1170</v>
      </c>
      <c r="D301" s="200">
        <v>201396.08</v>
      </c>
    </row>
    <row r="302" spans="1:4" ht="15.75" x14ac:dyDescent="0.2">
      <c r="A302" s="199" t="s">
        <v>1158</v>
      </c>
      <c r="B302" s="161" t="s">
        <v>1171</v>
      </c>
      <c r="C302" s="163" t="s">
        <v>1172</v>
      </c>
      <c r="D302" s="200">
        <v>308457.94</v>
      </c>
    </row>
    <row r="303" spans="1:4" ht="31.5" x14ac:dyDescent="0.2">
      <c r="A303" s="199" t="s">
        <v>1158</v>
      </c>
      <c r="B303" s="161" t="s">
        <v>1173</v>
      </c>
      <c r="C303" s="163" t="s">
        <v>1174</v>
      </c>
      <c r="D303" s="200">
        <v>86847.38</v>
      </c>
    </row>
    <row r="304" spans="1:4" ht="31.5" x14ac:dyDescent="0.2">
      <c r="A304" s="199" t="s">
        <v>1158</v>
      </c>
      <c r="B304" s="161" t="s">
        <v>1175</v>
      </c>
      <c r="C304" s="163" t="s">
        <v>1176</v>
      </c>
      <c r="D304" s="200">
        <v>145993.44</v>
      </c>
    </row>
    <row r="305" spans="1:4" ht="31.5" x14ac:dyDescent="0.2">
      <c r="A305" s="199" t="s">
        <v>1158</v>
      </c>
      <c r="B305" s="161" t="s">
        <v>1177</v>
      </c>
      <c r="C305" s="163" t="s">
        <v>1178</v>
      </c>
      <c r="D305" s="200">
        <v>184176.34</v>
      </c>
    </row>
    <row r="306" spans="1:4" ht="15.75" x14ac:dyDescent="0.2">
      <c r="A306" s="199" t="s">
        <v>1158</v>
      </c>
      <c r="B306" s="161" t="s">
        <v>1179</v>
      </c>
      <c r="C306" s="163" t="s">
        <v>1180</v>
      </c>
      <c r="D306" s="200">
        <v>46926.96</v>
      </c>
    </row>
    <row r="307" spans="1:4" ht="15.75" x14ac:dyDescent="0.2">
      <c r="A307" s="199" t="s">
        <v>1158</v>
      </c>
      <c r="B307" s="161" t="s">
        <v>1181</v>
      </c>
      <c r="C307" s="163" t="s">
        <v>1182</v>
      </c>
      <c r="D307" s="200">
        <v>58497.99</v>
      </c>
    </row>
    <row r="308" spans="1:4" ht="15.75" x14ac:dyDescent="0.2">
      <c r="A308" s="199" t="s">
        <v>1158</v>
      </c>
      <c r="B308" s="161" t="s">
        <v>1183</v>
      </c>
      <c r="C308" s="163" t="s">
        <v>1184</v>
      </c>
      <c r="D308" s="200">
        <v>55283.82</v>
      </c>
    </row>
    <row r="309" spans="1:4" ht="15.75" x14ac:dyDescent="0.2">
      <c r="A309" s="199" t="s">
        <v>1158</v>
      </c>
      <c r="B309" s="161" t="s">
        <v>1185</v>
      </c>
      <c r="C309" s="163" t="s">
        <v>1186</v>
      </c>
      <c r="D309" s="200">
        <v>79711.55</v>
      </c>
    </row>
    <row r="310" spans="1:4" ht="15.75" x14ac:dyDescent="0.2">
      <c r="A310" s="199" t="s">
        <v>1158</v>
      </c>
      <c r="B310" s="161" t="s">
        <v>1187</v>
      </c>
      <c r="C310" s="163" t="s">
        <v>1188</v>
      </c>
      <c r="D310" s="200">
        <v>114424.65</v>
      </c>
    </row>
    <row r="311" spans="1:4" ht="15.75" x14ac:dyDescent="0.2">
      <c r="A311" s="199" t="s">
        <v>1158</v>
      </c>
      <c r="B311" s="161" t="s">
        <v>1189</v>
      </c>
      <c r="C311" s="163" t="s">
        <v>1190</v>
      </c>
      <c r="D311" s="200">
        <v>84601.33</v>
      </c>
    </row>
    <row r="312" spans="1:4" ht="15.75" x14ac:dyDescent="0.2">
      <c r="A312" s="199" t="s">
        <v>1158</v>
      </c>
      <c r="B312" s="161" t="s">
        <v>1191</v>
      </c>
      <c r="C312" s="163" t="s">
        <v>1192</v>
      </c>
      <c r="D312" s="200">
        <v>89093.43</v>
      </c>
    </row>
    <row r="313" spans="1:4" ht="15.75" x14ac:dyDescent="0.2">
      <c r="A313" s="199" t="s">
        <v>1158</v>
      </c>
      <c r="B313" s="161" t="s">
        <v>1193</v>
      </c>
      <c r="C313" s="163" t="s">
        <v>1194</v>
      </c>
      <c r="D313" s="200">
        <v>159469.76000000001</v>
      </c>
    </row>
    <row r="314" spans="1:4" ht="15.75" x14ac:dyDescent="0.2">
      <c r="A314" s="199" t="s">
        <v>548</v>
      </c>
      <c r="B314" s="161" t="s">
        <v>1195</v>
      </c>
      <c r="C314" s="163" t="s">
        <v>1196</v>
      </c>
      <c r="D314" s="200">
        <v>87596.07</v>
      </c>
    </row>
    <row r="315" spans="1:4" ht="15.75" x14ac:dyDescent="0.2">
      <c r="A315" s="199" t="s">
        <v>548</v>
      </c>
      <c r="B315" s="161" t="s">
        <v>1197</v>
      </c>
      <c r="C315" s="163" t="s">
        <v>1198</v>
      </c>
      <c r="D315" s="200">
        <v>217867.14</v>
      </c>
    </row>
    <row r="316" spans="1:4" ht="15.75" x14ac:dyDescent="0.2">
      <c r="A316" s="199" t="s">
        <v>548</v>
      </c>
      <c r="B316" s="161" t="s">
        <v>1199</v>
      </c>
      <c r="C316" s="163" t="s">
        <v>1200</v>
      </c>
      <c r="D316" s="200">
        <v>90590.8</v>
      </c>
    </row>
    <row r="317" spans="1:4" ht="15.75" x14ac:dyDescent="0.2">
      <c r="A317" s="199" t="s">
        <v>548</v>
      </c>
      <c r="B317" s="161" t="s">
        <v>1201</v>
      </c>
      <c r="C317" s="163" t="s">
        <v>1202</v>
      </c>
      <c r="D317" s="200">
        <v>151982.92000000001</v>
      </c>
    </row>
    <row r="318" spans="1:4" ht="15.75" x14ac:dyDescent="0.2">
      <c r="A318" s="199" t="s">
        <v>548</v>
      </c>
      <c r="B318" s="161" t="s">
        <v>1203</v>
      </c>
      <c r="C318" s="163" t="s">
        <v>1204</v>
      </c>
      <c r="D318" s="200">
        <v>265034.25</v>
      </c>
    </row>
    <row r="319" spans="1:4" ht="15.75" x14ac:dyDescent="0.2">
      <c r="A319" s="199" t="s">
        <v>548</v>
      </c>
      <c r="B319" s="161" t="s">
        <v>1205</v>
      </c>
      <c r="C319" s="163" t="s">
        <v>1206</v>
      </c>
      <c r="D319" s="200">
        <v>389315.85</v>
      </c>
    </row>
    <row r="320" spans="1:4" ht="15.75" x14ac:dyDescent="0.2">
      <c r="A320" s="199" t="s">
        <v>548</v>
      </c>
      <c r="B320" s="161" t="s">
        <v>1207</v>
      </c>
      <c r="C320" s="163" t="s">
        <v>1208</v>
      </c>
      <c r="D320" s="200">
        <v>831788.29</v>
      </c>
    </row>
    <row r="321" spans="1:4" ht="15.75" x14ac:dyDescent="0.2">
      <c r="A321" s="199" t="s">
        <v>548</v>
      </c>
      <c r="B321" s="161" t="s">
        <v>1209</v>
      </c>
      <c r="C321" s="163" t="s">
        <v>1210</v>
      </c>
      <c r="D321" s="200">
        <v>1053398.8500000001</v>
      </c>
    </row>
    <row r="322" spans="1:4" ht="31.5" x14ac:dyDescent="0.2">
      <c r="A322" s="199" t="s">
        <v>23</v>
      </c>
      <c r="B322" s="161" t="s">
        <v>1211</v>
      </c>
      <c r="C322" s="163" t="s">
        <v>1212</v>
      </c>
      <c r="D322" s="200">
        <v>66632.91</v>
      </c>
    </row>
    <row r="323" spans="1:4" ht="15.75" x14ac:dyDescent="0.2">
      <c r="A323" s="199" t="s">
        <v>23</v>
      </c>
      <c r="B323" s="161" t="s">
        <v>1213</v>
      </c>
      <c r="C323" s="163" t="s">
        <v>1214</v>
      </c>
      <c r="D323" s="200">
        <v>55402.64</v>
      </c>
    </row>
    <row r="324" spans="1:4" ht="15.75" x14ac:dyDescent="0.2">
      <c r="A324" s="199" t="s">
        <v>23</v>
      </c>
      <c r="B324" s="161" t="s">
        <v>1215</v>
      </c>
      <c r="C324" s="163" t="s">
        <v>1216</v>
      </c>
      <c r="D324" s="200">
        <v>95082.91</v>
      </c>
    </row>
    <row r="325" spans="1:4" ht="15.75" x14ac:dyDescent="0.2">
      <c r="A325" s="199" t="s">
        <v>23</v>
      </c>
      <c r="B325" s="161" t="s">
        <v>1217</v>
      </c>
      <c r="C325" s="163" t="s">
        <v>1218</v>
      </c>
      <c r="D325" s="200">
        <v>122035.55</v>
      </c>
    </row>
    <row r="326" spans="1:4" ht="15.75" x14ac:dyDescent="0.2">
      <c r="A326" s="199" t="s">
        <v>23</v>
      </c>
      <c r="B326" s="161" t="s">
        <v>1219</v>
      </c>
      <c r="C326" s="163" t="s">
        <v>1220</v>
      </c>
      <c r="D326" s="200">
        <v>142250.01999999999</v>
      </c>
    </row>
    <row r="327" spans="1:4" ht="15.75" x14ac:dyDescent="0.2">
      <c r="A327" s="199" t="s">
        <v>24</v>
      </c>
      <c r="B327" s="161" t="s">
        <v>1221</v>
      </c>
      <c r="C327" s="163" t="s">
        <v>1222</v>
      </c>
      <c r="D327" s="200">
        <v>76365.8</v>
      </c>
    </row>
    <row r="328" spans="1:4" ht="15.75" x14ac:dyDescent="0.2">
      <c r="A328" s="199" t="s">
        <v>24</v>
      </c>
      <c r="B328" s="161" t="s">
        <v>1223</v>
      </c>
      <c r="C328" s="163" t="s">
        <v>1224</v>
      </c>
      <c r="D328" s="200">
        <v>111553.96</v>
      </c>
    </row>
    <row r="329" spans="1:4" ht="15.75" x14ac:dyDescent="0.2">
      <c r="A329" s="199" t="s">
        <v>24</v>
      </c>
      <c r="B329" s="161" t="s">
        <v>1225</v>
      </c>
      <c r="C329" s="163" t="s">
        <v>1226</v>
      </c>
      <c r="D329" s="200">
        <v>160218.45000000001</v>
      </c>
    </row>
    <row r="330" spans="1:4" ht="15.75" x14ac:dyDescent="0.2">
      <c r="A330" s="199" t="s">
        <v>24</v>
      </c>
      <c r="B330" s="161" t="s">
        <v>1227</v>
      </c>
      <c r="C330" s="163" t="s">
        <v>1228</v>
      </c>
      <c r="D330" s="200">
        <v>93585.54</v>
      </c>
    </row>
    <row r="331" spans="1:4" ht="15.75" x14ac:dyDescent="0.2">
      <c r="A331" s="199" t="s">
        <v>24</v>
      </c>
      <c r="B331" s="161" t="s">
        <v>1229</v>
      </c>
      <c r="C331" s="163" t="s">
        <v>1230</v>
      </c>
      <c r="D331" s="200">
        <v>206636.87</v>
      </c>
    </row>
    <row r="332" spans="1:4" ht="31.5" x14ac:dyDescent="0.2">
      <c r="A332" s="199" t="s">
        <v>24</v>
      </c>
      <c r="B332" s="161" t="s">
        <v>1231</v>
      </c>
      <c r="C332" s="163" t="s">
        <v>1232</v>
      </c>
      <c r="D332" s="200">
        <v>56900.01</v>
      </c>
    </row>
    <row r="333" spans="1:4" ht="15.75" x14ac:dyDescent="0.2">
      <c r="A333" s="199" t="s">
        <v>24</v>
      </c>
      <c r="B333" s="161" t="s">
        <v>1233</v>
      </c>
      <c r="C333" s="163" t="s">
        <v>1234</v>
      </c>
      <c r="D333" s="200">
        <v>79360.539999999994</v>
      </c>
    </row>
    <row r="334" spans="1:4" ht="15.75" x14ac:dyDescent="0.2">
      <c r="A334" s="199" t="s">
        <v>24</v>
      </c>
      <c r="B334" s="161" t="s">
        <v>1235</v>
      </c>
      <c r="C334" s="163" t="s">
        <v>1236</v>
      </c>
      <c r="D334" s="200">
        <v>86847.38</v>
      </c>
    </row>
    <row r="335" spans="1:4" ht="15.75" x14ac:dyDescent="0.2">
      <c r="A335" s="199" t="s">
        <v>24</v>
      </c>
      <c r="B335" s="161" t="s">
        <v>1237</v>
      </c>
      <c r="C335" s="163" t="s">
        <v>1238</v>
      </c>
      <c r="D335" s="200">
        <v>248563.20000000001</v>
      </c>
    </row>
    <row r="336" spans="1:4" ht="31.5" x14ac:dyDescent="0.2">
      <c r="A336" s="199" t="s">
        <v>1239</v>
      </c>
      <c r="B336" s="161" t="s">
        <v>1240</v>
      </c>
      <c r="C336" s="163" t="s">
        <v>1241</v>
      </c>
      <c r="D336" s="200">
        <v>277704.76</v>
      </c>
    </row>
    <row r="337" spans="1:4" ht="15.75" x14ac:dyDescent="0.2">
      <c r="A337" s="199" t="s">
        <v>1239</v>
      </c>
      <c r="B337" s="161" t="s">
        <v>1242</v>
      </c>
      <c r="C337" s="163" t="s">
        <v>1243</v>
      </c>
      <c r="D337" s="200">
        <v>262039.51</v>
      </c>
    </row>
    <row r="338" spans="1:4" ht="31.5" x14ac:dyDescent="0.2">
      <c r="A338" s="199" t="s">
        <v>1239</v>
      </c>
      <c r="B338" s="161" t="s">
        <v>1244</v>
      </c>
      <c r="C338" s="163" t="s">
        <v>1245</v>
      </c>
      <c r="D338" s="200">
        <v>343916.78</v>
      </c>
    </row>
    <row r="339" spans="1:4" ht="31.5" x14ac:dyDescent="0.2">
      <c r="A339" s="199" t="s">
        <v>1239</v>
      </c>
      <c r="B339" s="161" t="s">
        <v>1246</v>
      </c>
      <c r="C339" s="163" t="s">
        <v>1247</v>
      </c>
      <c r="D339" s="200">
        <v>23957.9</v>
      </c>
    </row>
    <row r="340" spans="1:4" ht="47.25" x14ac:dyDescent="0.2">
      <c r="A340" s="199" t="s">
        <v>1239</v>
      </c>
      <c r="B340" s="161" t="s">
        <v>1248</v>
      </c>
      <c r="C340" s="163" t="s">
        <v>1249</v>
      </c>
      <c r="D340" s="200">
        <v>34439.480000000003</v>
      </c>
    </row>
    <row r="341" spans="1:4" ht="15.75" x14ac:dyDescent="0.2">
      <c r="A341" s="199" t="s">
        <v>1239</v>
      </c>
      <c r="B341" s="161" t="s">
        <v>1250</v>
      </c>
      <c r="C341" s="163" t="s">
        <v>1251</v>
      </c>
      <c r="D341" s="200">
        <v>628894.84</v>
      </c>
    </row>
    <row r="342" spans="1:4" ht="31.5" x14ac:dyDescent="0.2">
      <c r="A342" s="199" t="s">
        <v>1239</v>
      </c>
      <c r="B342" s="161" t="s">
        <v>1252</v>
      </c>
      <c r="C342" s="163" t="s">
        <v>1253</v>
      </c>
      <c r="D342" s="200">
        <v>149137.74</v>
      </c>
    </row>
    <row r="343" spans="1:4" ht="47.25" x14ac:dyDescent="0.2">
      <c r="A343" s="199" t="s">
        <v>1239</v>
      </c>
      <c r="B343" s="161" t="s">
        <v>1254</v>
      </c>
      <c r="C343" s="163" t="s">
        <v>1255</v>
      </c>
      <c r="D343" s="200">
        <v>1358862.05</v>
      </c>
    </row>
    <row r="344" spans="1:4" ht="15.75" x14ac:dyDescent="0.2">
      <c r="A344" s="199" t="s">
        <v>1239</v>
      </c>
      <c r="B344" s="161" t="s">
        <v>1256</v>
      </c>
      <c r="C344" s="163" t="s">
        <v>1257</v>
      </c>
      <c r="D344" s="200">
        <v>153480.29</v>
      </c>
    </row>
    <row r="345" spans="1:4" ht="15.75" x14ac:dyDescent="0.2">
      <c r="A345" s="199" t="s">
        <v>1239</v>
      </c>
      <c r="B345" s="161" t="s">
        <v>1258</v>
      </c>
      <c r="C345" s="163" t="s">
        <v>1259</v>
      </c>
      <c r="D345" s="200">
        <v>584722.46</v>
      </c>
    </row>
    <row r="346" spans="1:4" ht="15.75" x14ac:dyDescent="0.2">
      <c r="A346" s="199" t="s">
        <v>1239</v>
      </c>
      <c r="B346" s="161" t="s">
        <v>1260</v>
      </c>
      <c r="C346" s="163" t="s">
        <v>1261</v>
      </c>
      <c r="D346" s="200">
        <v>1165701.5</v>
      </c>
    </row>
    <row r="347" spans="1:4" ht="31.5" x14ac:dyDescent="0.2">
      <c r="A347" s="199" t="s">
        <v>1239</v>
      </c>
      <c r="B347" s="161" t="s">
        <v>1262</v>
      </c>
      <c r="C347" s="163" t="s">
        <v>1263</v>
      </c>
      <c r="D347" s="200">
        <v>37434.22</v>
      </c>
    </row>
    <row r="348" spans="1:4" ht="31.5" x14ac:dyDescent="0.2">
      <c r="A348" s="199" t="s">
        <v>144</v>
      </c>
      <c r="B348" s="161" t="s">
        <v>1264</v>
      </c>
      <c r="C348" s="163" t="s">
        <v>1265</v>
      </c>
      <c r="D348" s="200">
        <v>79717.509999999995</v>
      </c>
    </row>
    <row r="349" spans="1:4" ht="31.5" x14ac:dyDescent="0.2">
      <c r="A349" s="199" t="s">
        <v>144</v>
      </c>
      <c r="B349" s="161" t="s">
        <v>1266</v>
      </c>
      <c r="C349" s="163" t="s">
        <v>1267</v>
      </c>
      <c r="D349" s="200">
        <v>110752.57</v>
      </c>
    </row>
    <row r="350" spans="1:4" ht="31.5" x14ac:dyDescent="0.2">
      <c r="A350" s="199" t="s">
        <v>144</v>
      </c>
      <c r="B350" s="161" t="s">
        <v>1268</v>
      </c>
      <c r="C350" s="163" t="s">
        <v>1269</v>
      </c>
      <c r="D350" s="200">
        <v>189861.55</v>
      </c>
    </row>
    <row r="351" spans="1:4" ht="31.5" x14ac:dyDescent="0.2">
      <c r="A351" s="199" t="s">
        <v>144</v>
      </c>
      <c r="B351" s="161" t="s">
        <v>1270</v>
      </c>
      <c r="C351" s="163" t="s">
        <v>1271</v>
      </c>
      <c r="D351" s="200">
        <v>523336.33</v>
      </c>
    </row>
    <row r="352" spans="1:4" ht="47.25" x14ac:dyDescent="0.2">
      <c r="A352" s="199" t="s">
        <v>144</v>
      </c>
      <c r="B352" s="161" t="s">
        <v>1272</v>
      </c>
      <c r="C352" s="163" t="s">
        <v>1273</v>
      </c>
      <c r="D352" s="200">
        <v>75457.8</v>
      </c>
    </row>
    <row r="353" spans="1:4" ht="47.25" x14ac:dyDescent="0.2">
      <c r="A353" s="199" t="s">
        <v>144</v>
      </c>
      <c r="B353" s="161" t="s">
        <v>1274</v>
      </c>
      <c r="C353" s="163" t="s">
        <v>1275</v>
      </c>
      <c r="D353" s="200">
        <v>101624.61</v>
      </c>
    </row>
    <row r="354" spans="1:4" ht="47.25" x14ac:dyDescent="0.2">
      <c r="A354" s="199" t="s">
        <v>144</v>
      </c>
      <c r="B354" s="161" t="s">
        <v>1276</v>
      </c>
      <c r="C354" s="163" t="s">
        <v>1277</v>
      </c>
      <c r="D354" s="200">
        <v>184384.78</v>
      </c>
    </row>
    <row r="355" spans="1:4" ht="15.75" x14ac:dyDescent="0.2">
      <c r="A355" s="199" t="s">
        <v>144</v>
      </c>
      <c r="B355" s="161" t="s">
        <v>1278</v>
      </c>
      <c r="C355" s="163" t="s">
        <v>1279</v>
      </c>
      <c r="D355" s="200">
        <v>62070.12</v>
      </c>
    </row>
    <row r="356" spans="1:4" ht="15.75" x14ac:dyDescent="0.2">
      <c r="A356" s="199" t="s">
        <v>144</v>
      </c>
      <c r="B356" s="161" t="s">
        <v>1280</v>
      </c>
      <c r="C356" s="163" t="s">
        <v>1281</v>
      </c>
      <c r="D356" s="200">
        <v>83977.23</v>
      </c>
    </row>
    <row r="357" spans="1:4" ht="15.75" x14ac:dyDescent="0.2">
      <c r="A357" s="199" t="s">
        <v>144</v>
      </c>
      <c r="B357" s="161" t="s">
        <v>1282</v>
      </c>
      <c r="C357" s="163" t="s">
        <v>1283</v>
      </c>
      <c r="D357" s="200">
        <v>121706.12</v>
      </c>
    </row>
    <row r="358" spans="1:4" ht="31.5" x14ac:dyDescent="0.2">
      <c r="A358" s="199" t="s">
        <v>144</v>
      </c>
      <c r="B358" s="161" t="s">
        <v>1284</v>
      </c>
      <c r="C358" s="163" t="s">
        <v>1285</v>
      </c>
      <c r="D358" s="200">
        <v>35903.31</v>
      </c>
    </row>
    <row r="359" spans="1:4" ht="31.5" x14ac:dyDescent="0.2">
      <c r="A359" s="199" t="s">
        <v>144</v>
      </c>
      <c r="B359" s="161" t="s">
        <v>1286</v>
      </c>
      <c r="C359" s="163" t="s">
        <v>1287</v>
      </c>
      <c r="D359" s="200">
        <v>51116.57</v>
      </c>
    </row>
    <row r="360" spans="1:4" ht="31.5" x14ac:dyDescent="0.2">
      <c r="A360" s="199" t="s">
        <v>144</v>
      </c>
      <c r="B360" s="161" t="s">
        <v>1288</v>
      </c>
      <c r="C360" s="163" t="s">
        <v>1289</v>
      </c>
      <c r="D360" s="200">
        <v>71198.080000000002</v>
      </c>
    </row>
    <row r="361" spans="1:4" ht="31.5" x14ac:dyDescent="0.2">
      <c r="A361" s="199" t="s">
        <v>144</v>
      </c>
      <c r="B361" s="161" t="s">
        <v>1290</v>
      </c>
      <c r="C361" s="163" t="s">
        <v>1291</v>
      </c>
      <c r="D361" s="200">
        <v>91279.59</v>
      </c>
    </row>
    <row r="362" spans="1:4" ht="31.5" x14ac:dyDescent="0.2">
      <c r="A362" s="199" t="s">
        <v>144</v>
      </c>
      <c r="B362" s="161" t="s">
        <v>1292</v>
      </c>
      <c r="C362" s="163" t="s">
        <v>1293</v>
      </c>
      <c r="D362" s="200">
        <v>109535.51</v>
      </c>
    </row>
    <row r="363" spans="1:4" ht="47.25" x14ac:dyDescent="0.2">
      <c r="A363" s="199" t="s">
        <v>144</v>
      </c>
      <c r="B363" s="161" t="s">
        <v>1294</v>
      </c>
      <c r="C363" s="163" t="s">
        <v>1295</v>
      </c>
      <c r="D363" s="200">
        <v>292703.23</v>
      </c>
    </row>
    <row r="364" spans="1:4" ht="31.5" x14ac:dyDescent="0.2">
      <c r="A364" s="199" t="s">
        <v>144</v>
      </c>
      <c r="B364" s="161" t="s">
        <v>1296</v>
      </c>
      <c r="C364" s="163" t="s">
        <v>1297</v>
      </c>
      <c r="D364" s="200">
        <v>167345.92000000001</v>
      </c>
    </row>
    <row r="365" spans="1:4" ht="31.5" x14ac:dyDescent="0.2">
      <c r="A365" s="199" t="s">
        <v>144</v>
      </c>
      <c r="B365" s="161" t="s">
        <v>1298</v>
      </c>
      <c r="C365" s="163" t="s">
        <v>1299</v>
      </c>
      <c r="D365" s="200">
        <v>143004.70000000001</v>
      </c>
    </row>
    <row r="366" spans="1:4" ht="16.5" thickBot="1" x14ac:dyDescent="0.25">
      <c r="A366" s="202" t="s">
        <v>547</v>
      </c>
      <c r="B366" s="203" t="s">
        <v>1300</v>
      </c>
      <c r="C366" s="204" t="s">
        <v>1301</v>
      </c>
      <c r="D366" s="253">
        <v>157223.71</v>
      </c>
    </row>
  </sheetData>
  <mergeCells count="4">
    <mergeCell ref="A2:D2"/>
    <mergeCell ref="A6:D6"/>
    <mergeCell ref="A7:D7"/>
    <mergeCell ref="A5:D5"/>
  </mergeCells>
  <pageMargins left="0" right="0" top="0.86614173228346458" bottom="0.43307086614173229" header="0.51181102362204722" footer="0.23622047244094491"/>
  <pageSetup paperSize="9" scale="79" fitToHeight="11"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3"/>
  <sheetViews>
    <sheetView view="pageBreakPreview" zoomScale="90" zoomScaleNormal="100" zoomScaleSheetLayoutView="90" workbookViewId="0">
      <pane ySplit="4" topLeftCell="A5" activePane="bottomLeft" state="frozen"/>
      <selection pane="bottomLeft" activeCell="M9" sqref="M9"/>
    </sheetView>
  </sheetViews>
  <sheetFormatPr defaultRowHeight="15.75" x14ac:dyDescent="0.25"/>
  <cols>
    <col min="1" max="1" width="10" style="1" customWidth="1"/>
    <col min="2" max="2" width="43.28515625" style="7" customWidth="1"/>
    <col min="3" max="3" width="14" style="7" customWidth="1"/>
    <col min="4" max="4" width="24.7109375" style="109" customWidth="1"/>
    <col min="5" max="5" width="38.28515625" style="109" customWidth="1"/>
    <col min="6" max="15" width="9.7109375" style="2" customWidth="1"/>
    <col min="16" max="27" width="9.7109375" style="1" customWidth="1"/>
    <col min="28" max="28" width="13.5703125" style="38" customWidth="1"/>
    <col min="29" max="29" width="11.28515625" style="38" customWidth="1"/>
    <col min="30" max="30" width="10.85546875" style="38" customWidth="1"/>
    <col min="31" max="31" width="11" style="41" customWidth="1"/>
    <col min="32" max="32" width="9.140625" style="38"/>
    <col min="33" max="33" width="8.7109375" style="44" customWidth="1"/>
    <col min="34" max="34" width="14.140625" style="49"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345" t="s">
        <v>1515</v>
      </c>
      <c r="B1" s="346"/>
      <c r="C1" s="346"/>
      <c r="D1" s="346"/>
      <c r="E1" s="85"/>
      <c r="F1" s="85"/>
      <c r="G1" s="85"/>
      <c r="H1" s="85"/>
      <c r="I1" s="85"/>
      <c r="J1" s="85"/>
      <c r="K1" s="85"/>
      <c r="L1" s="85"/>
      <c r="M1" s="85"/>
      <c r="N1" s="85"/>
      <c r="O1" s="85"/>
    </row>
    <row r="2" spans="1:34" ht="16.5" thickBot="1" x14ac:dyDescent="0.3"/>
    <row r="3" spans="1:34" ht="39" customHeight="1" thickBot="1" x14ac:dyDescent="0.25">
      <c r="A3" s="18"/>
      <c r="B3" s="110" t="s">
        <v>546</v>
      </c>
      <c r="C3" s="188" t="s">
        <v>574</v>
      </c>
      <c r="D3" s="22" t="s">
        <v>37</v>
      </c>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5.75" customHeight="1" thickBot="1" x14ac:dyDescent="0.25">
      <c r="A4" s="19">
        <v>1</v>
      </c>
      <c r="B4" s="20">
        <v>2</v>
      </c>
      <c r="C4" s="189">
        <v>3</v>
      </c>
      <c r="D4" s="23">
        <v>4</v>
      </c>
      <c r="E4" s="87"/>
      <c r="F4" s="87"/>
      <c r="G4" s="87"/>
      <c r="H4" s="87"/>
      <c r="I4" s="87"/>
      <c r="J4" s="87"/>
      <c r="K4" s="87"/>
      <c r="L4" s="87"/>
      <c r="M4" s="87"/>
      <c r="N4" s="87"/>
      <c r="O4" s="87"/>
    </row>
    <row r="5" spans="1:34" ht="42" customHeight="1" thickBot="1" x14ac:dyDescent="0.25">
      <c r="A5" s="342" t="s">
        <v>350</v>
      </c>
      <c r="B5" s="343"/>
      <c r="C5" s="343"/>
      <c r="D5" s="344"/>
      <c r="E5" s="115"/>
      <c r="F5" s="88"/>
      <c r="G5" s="88"/>
      <c r="H5" s="88"/>
      <c r="I5" s="88"/>
      <c r="J5" s="88"/>
      <c r="K5" s="88"/>
      <c r="L5" s="88"/>
      <c r="M5" s="88"/>
      <c r="N5" s="88"/>
      <c r="O5" s="88"/>
    </row>
    <row r="6" spans="1:34" ht="120" customHeight="1" x14ac:dyDescent="0.2">
      <c r="A6" s="293" t="s">
        <v>1516</v>
      </c>
      <c r="B6" s="294"/>
      <c r="C6" s="294"/>
      <c r="D6" s="296"/>
      <c r="E6" s="90"/>
      <c r="F6" s="90"/>
      <c r="G6" s="90"/>
      <c r="H6" s="90"/>
      <c r="I6" s="90"/>
      <c r="J6" s="90"/>
      <c r="K6" s="90"/>
      <c r="L6" s="90"/>
      <c r="M6" s="90"/>
      <c r="N6" s="90"/>
      <c r="O6" s="90"/>
    </row>
    <row r="7" spans="1:34" ht="30" customHeight="1" x14ac:dyDescent="0.25">
      <c r="A7" s="191" t="s">
        <v>95</v>
      </c>
      <c r="B7" s="160" t="s">
        <v>469</v>
      </c>
      <c r="C7" s="160"/>
      <c r="D7" s="192">
        <v>28224.959999999999</v>
      </c>
      <c r="E7" s="108"/>
      <c r="F7" s="90"/>
      <c r="G7" s="90"/>
      <c r="H7" s="90"/>
      <c r="I7" s="90"/>
      <c r="J7" s="90"/>
      <c r="K7" s="90"/>
      <c r="L7" s="90"/>
      <c r="M7" s="90"/>
      <c r="N7" s="90"/>
      <c r="O7" s="90"/>
    </row>
    <row r="8" spans="1:34" ht="30" customHeight="1" x14ac:dyDescent="0.25">
      <c r="A8" s="191" t="s">
        <v>96</v>
      </c>
      <c r="B8" s="160" t="s">
        <v>1518</v>
      </c>
      <c r="C8" s="187" t="s">
        <v>1314</v>
      </c>
      <c r="D8" s="192">
        <v>11642.79</v>
      </c>
      <c r="E8" s="108"/>
      <c r="F8" s="90"/>
      <c r="G8" s="90"/>
      <c r="H8" s="90"/>
      <c r="I8" s="90"/>
      <c r="J8" s="90"/>
      <c r="K8" s="90"/>
      <c r="L8" s="90"/>
      <c r="M8" s="90"/>
      <c r="N8" s="90"/>
      <c r="O8" s="90"/>
    </row>
    <row r="9" spans="1:34" ht="30" customHeight="1" x14ac:dyDescent="0.25">
      <c r="A9" s="191" t="s">
        <v>97</v>
      </c>
      <c r="B9" s="160" t="s">
        <v>9</v>
      </c>
      <c r="C9" s="160"/>
      <c r="D9" s="192">
        <v>32458.7</v>
      </c>
      <c r="E9" s="108"/>
      <c r="F9" s="90"/>
      <c r="G9" s="90"/>
      <c r="H9" s="90"/>
      <c r="I9" s="90"/>
      <c r="J9" s="90"/>
      <c r="K9" s="90"/>
      <c r="L9" s="90"/>
      <c r="M9" s="90"/>
      <c r="N9" s="90"/>
      <c r="O9" s="90"/>
    </row>
    <row r="10" spans="1:34" ht="30" customHeight="1" x14ac:dyDescent="0.25">
      <c r="A10" s="191" t="s">
        <v>98</v>
      </c>
      <c r="B10" s="160" t="s">
        <v>7</v>
      </c>
      <c r="C10" s="160"/>
      <c r="D10" s="192">
        <v>37045.26</v>
      </c>
      <c r="E10" s="108"/>
      <c r="F10" s="90"/>
      <c r="G10" s="90"/>
      <c r="H10" s="90"/>
      <c r="I10" s="90"/>
      <c r="J10" s="90"/>
      <c r="K10" s="90"/>
      <c r="L10" s="90"/>
      <c r="M10" s="90"/>
      <c r="N10" s="90"/>
      <c r="O10" s="90"/>
    </row>
    <row r="11" spans="1:34" ht="30" customHeight="1" x14ac:dyDescent="0.25">
      <c r="A11" s="191" t="s">
        <v>99</v>
      </c>
      <c r="B11" s="160" t="s">
        <v>144</v>
      </c>
      <c r="C11" s="160"/>
      <c r="D11" s="192">
        <v>60330.84</v>
      </c>
      <c r="E11" s="108"/>
      <c r="F11" s="90"/>
      <c r="G11" s="90"/>
      <c r="H11" s="90"/>
      <c r="I11" s="90"/>
      <c r="J11" s="90"/>
      <c r="K11" s="90"/>
      <c r="L11" s="90"/>
      <c r="M11" s="90"/>
      <c r="N11" s="90"/>
      <c r="O11" s="90"/>
    </row>
    <row r="12" spans="1:34" ht="30" customHeight="1" x14ac:dyDescent="0.25">
      <c r="A12" s="191" t="s">
        <v>373</v>
      </c>
      <c r="B12" s="160" t="s">
        <v>10</v>
      </c>
      <c r="C12" s="160"/>
      <c r="D12" s="192">
        <v>32811.51</v>
      </c>
      <c r="E12" s="108"/>
      <c r="F12" s="90"/>
      <c r="G12" s="90"/>
      <c r="H12" s="90"/>
      <c r="I12" s="90"/>
      <c r="J12" s="90"/>
      <c r="K12" s="90"/>
      <c r="L12" s="90"/>
      <c r="M12" s="90"/>
      <c r="N12" s="90"/>
      <c r="O12" s="90"/>
    </row>
    <row r="13" spans="1:34" ht="30" customHeight="1" x14ac:dyDescent="0.25">
      <c r="A13" s="191" t="s">
        <v>1303</v>
      </c>
      <c r="B13" s="160" t="s">
        <v>6</v>
      </c>
      <c r="C13" s="160"/>
      <c r="D13" s="192">
        <v>26108.080000000002</v>
      </c>
      <c r="E13" s="108"/>
      <c r="F13" s="90"/>
      <c r="G13" s="90"/>
      <c r="H13" s="90"/>
      <c r="I13" s="90"/>
      <c r="J13" s="90"/>
      <c r="K13" s="90"/>
      <c r="L13" s="90"/>
      <c r="M13" s="90"/>
      <c r="N13" s="90"/>
      <c r="O13" s="90"/>
    </row>
    <row r="14" spans="1:34" ht="25.5" customHeight="1" x14ac:dyDescent="0.25">
      <c r="A14" s="191" t="s">
        <v>1304</v>
      </c>
      <c r="B14" s="160" t="s">
        <v>11</v>
      </c>
      <c r="C14" s="160"/>
      <c r="D14" s="192">
        <v>32458.7</v>
      </c>
      <c r="E14" s="108"/>
      <c r="F14" s="91"/>
      <c r="G14" s="91"/>
      <c r="H14" s="91"/>
      <c r="I14" s="91"/>
      <c r="J14" s="91"/>
      <c r="K14" s="91"/>
      <c r="L14" s="91"/>
      <c r="M14" s="91"/>
      <c r="N14" s="91"/>
      <c r="O14" s="91"/>
      <c r="AH14" s="48"/>
    </row>
    <row r="15" spans="1:34" ht="25.5" customHeight="1" x14ac:dyDescent="0.25">
      <c r="A15" s="191" t="s">
        <v>1306</v>
      </c>
      <c r="B15" s="160" t="s">
        <v>470</v>
      </c>
      <c r="C15" s="160"/>
      <c r="D15" s="192">
        <v>43395.87</v>
      </c>
      <c r="E15" s="108"/>
      <c r="F15" s="91"/>
      <c r="G15" s="91"/>
      <c r="H15" s="91"/>
      <c r="I15" s="91"/>
      <c r="J15" s="91"/>
      <c r="K15" s="91"/>
      <c r="L15" s="91"/>
      <c r="M15" s="91"/>
      <c r="N15" s="91"/>
      <c r="O15" s="91"/>
      <c r="AH15" s="48"/>
    </row>
    <row r="16" spans="1:34" ht="12" customHeight="1" thickBot="1" x14ac:dyDescent="0.3">
      <c r="A16" s="193"/>
      <c r="B16" s="114"/>
      <c r="C16" s="114"/>
      <c r="D16" s="194"/>
      <c r="E16" s="108"/>
      <c r="F16" s="91"/>
      <c r="G16" s="91"/>
      <c r="H16" s="91"/>
      <c r="I16" s="91"/>
      <c r="J16" s="91"/>
      <c r="K16" s="91"/>
      <c r="L16" s="91"/>
      <c r="M16" s="91"/>
      <c r="N16" s="91"/>
      <c r="O16" s="91"/>
      <c r="AB16" s="38">
        <v>2</v>
      </c>
      <c r="AC16" s="38">
        <v>34</v>
      </c>
      <c r="AD16" s="38">
        <v>112</v>
      </c>
      <c r="AE16" s="41">
        <f t="shared" ref="AE16" si="0">D16</f>
        <v>0</v>
      </c>
      <c r="AH16" s="50">
        <v>8</v>
      </c>
    </row>
    <row r="17" spans="1:34" ht="46.5" customHeight="1" thickBot="1" x14ac:dyDescent="0.25">
      <c r="A17" s="342" t="s">
        <v>466</v>
      </c>
      <c r="B17" s="343"/>
      <c r="C17" s="343"/>
      <c r="D17" s="344"/>
      <c r="E17" s="115"/>
      <c r="F17" s="88"/>
      <c r="G17" s="88"/>
      <c r="H17" s="88"/>
      <c r="I17" s="88"/>
      <c r="J17" s="88"/>
      <c r="K17" s="88"/>
      <c r="L17" s="88"/>
      <c r="M17" s="88"/>
      <c r="N17" s="88"/>
      <c r="O17" s="88"/>
    </row>
    <row r="18" spans="1:34" ht="38.25" customHeight="1" x14ac:dyDescent="0.2">
      <c r="A18" s="293" t="s">
        <v>1302</v>
      </c>
      <c r="B18" s="294"/>
      <c r="C18" s="294"/>
      <c r="D18" s="296"/>
      <c r="E18" s="90"/>
      <c r="F18" s="90"/>
      <c r="G18" s="90"/>
      <c r="H18" s="90"/>
      <c r="I18" s="90"/>
      <c r="J18" s="90"/>
      <c r="K18" s="90"/>
      <c r="L18" s="90"/>
      <c r="M18" s="90"/>
      <c r="N18" s="90"/>
      <c r="O18" s="90"/>
    </row>
    <row r="19" spans="1:34" ht="24.75" customHeight="1" x14ac:dyDescent="0.25">
      <c r="A19" s="195" t="s">
        <v>467</v>
      </c>
      <c r="B19" s="25" t="s">
        <v>8</v>
      </c>
      <c r="C19" s="25"/>
      <c r="D19" s="192">
        <v>32681.53</v>
      </c>
      <c r="E19" s="91"/>
      <c r="F19" s="91"/>
      <c r="G19" s="91"/>
      <c r="H19" s="91"/>
      <c r="I19" s="91"/>
      <c r="J19" s="91"/>
      <c r="K19" s="91"/>
      <c r="L19" s="91"/>
      <c r="M19" s="91"/>
      <c r="N19" s="91"/>
      <c r="O19" s="91"/>
      <c r="AB19" s="38">
        <v>2</v>
      </c>
      <c r="AC19" s="38">
        <v>34</v>
      </c>
      <c r="AD19" s="38">
        <v>60</v>
      </c>
      <c r="AE19" s="41">
        <f>D19</f>
        <v>32681.53</v>
      </c>
      <c r="AH19" s="48">
        <v>10</v>
      </c>
    </row>
    <row r="20" spans="1:34" ht="31.5" customHeight="1" x14ac:dyDescent="0.25">
      <c r="A20" s="195" t="s">
        <v>468</v>
      </c>
      <c r="B20" s="160" t="s">
        <v>1517</v>
      </c>
      <c r="C20" s="187" t="s">
        <v>1313</v>
      </c>
      <c r="D20" s="192">
        <v>353547.14</v>
      </c>
      <c r="E20" s="91"/>
      <c r="F20" s="91"/>
      <c r="G20" s="91"/>
      <c r="H20" s="91"/>
      <c r="I20" s="91"/>
      <c r="J20" s="91"/>
      <c r="K20" s="91"/>
      <c r="L20" s="91"/>
      <c r="M20" s="91"/>
      <c r="N20" s="91"/>
      <c r="O20" s="91"/>
      <c r="AH20" s="48"/>
    </row>
    <row r="21" spans="1:34" ht="32.25" customHeight="1" x14ac:dyDescent="0.25">
      <c r="A21" s="195" t="s">
        <v>518</v>
      </c>
      <c r="B21" s="160" t="s">
        <v>1518</v>
      </c>
      <c r="C21" s="187" t="s">
        <v>1314</v>
      </c>
      <c r="D21" s="192">
        <v>13481.13</v>
      </c>
      <c r="E21" s="91"/>
      <c r="F21" s="91"/>
      <c r="G21" s="91"/>
      <c r="H21" s="91"/>
      <c r="I21" s="91"/>
      <c r="J21" s="91"/>
      <c r="K21" s="91"/>
      <c r="L21" s="91"/>
      <c r="M21" s="91"/>
      <c r="N21" s="91"/>
      <c r="O21" s="91"/>
      <c r="AH21" s="48"/>
    </row>
    <row r="22" spans="1:34" ht="30.75" customHeight="1" thickBot="1" x14ac:dyDescent="0.3">
      <c r="A22" s="195" t="s">
        <v>519</v>
      </c>
      <c r="B22" s="25" t="s">
        <v>1519</v>
      </c>
      <c r="C22" s="187" t="s">
        <v>1315</v>
      </c>
      <c r="D22" s="192">
        <v>42485.98</v>
      </c>
      <c r="E22" s="91"/>
      <c r="F22" s="90"/>
      <c r="G22" s="90"/>
      <c r="H22" s="90"/>
      <c r="I22" s="90"/>
      <c r="J22" s="90"/>
      <c r="K22" s="90"/>
      <c r="L22" s="90"/>
      <c r="M22" s="90"/>
      <c r="N22" s="90"/>
      <c r="O22" s="90"/>
    </row>
    <row r="23" spans="1:34" ht="44.25" customHeight="1" thickBot="1" x14ac:dyDescent="0.25">
      <c r="A23" s="342" t="s">
        <v>351</v>
      </c>
      <c r="B23" s="343"/>
      <c r="C23" s="343"/>
      <c r="D23" s="344"/>
      <c r="E23" s="115"/>
      <c r="F23" s="88"/>
      <c r="G23" s="88"/>
      <c r="H23" s="88"/>
      <c r="I23" s="88"/>
      <c r="J23" s="88"/>
      <c r="K23" s="88"/>
      <c r="L23" s="88"/>
      <c r="M23" s="88"/>
      <c r="N23" s="88"/>
      <c r="O23" s="88"/>
    </row>
    <row r="24" spans="1:34" ht="30" customHeight="1" x14ac:dyDescent="0.2">
      <c r="A24" s="293" t="s">
        <v>94</v>
      </c>
      <c r="B24" s="294"/>
      <c r="C24" s="294"/>
      <c r="D24" s="296"/>
      <c r="E24" s="90"/>
      <c r="F24" s="90"/>
      <c r="G24" s="90"/>
      <c r="H24" s="90"/>
      <c r="I24" s="90"/>
      <c r="J24" s="90"/>
      <c r="K24" s="90"/>
      <c r="L24" s="90"/>
      <c r="M24" s="90"/>
      <c r="N24" s="90"/>
      <c r="O24" s="90"/>
    </row>
    <row r="25" spans="1:34" ht="21.75" customHeight="1" x14ac:dyDescent="0.25">
      <c r="A25" s="195" t="s">
        <v>101</v>
      </c>
      <c r="B25" s="25" t="s">
        <v>13</v>
      </c>
      <c r="C25" s="25"/>
      <c r="D25" s="192">
        <v>42968.78</v>
      </c>
      <c r="E25" s="190" t="s">
        <v>35</v>
      </c>
      <c r="F25" s="91"/>
      <c r="G25" s="91"/>
      <c r="H25" s="91"/>
      <c r="I25" s="91"/>
      <c r="J25" s="91"/>
      <c r="K25" s="91"/>
      <c r="L25" s="91"/>
      <c r="M25" s="91"/>
      <c r="N25" s="91"/>
      <c r="O25" s="91"/>
      <c r="P25" s="5"/>
      <c r="AB25" s="38">
        <v>2</v>
      </c>
      <c r="AC25" s="38">
        <v>34</v>
      </c>
      <c r="AD25" s="38">
        <v>100</v>
      </c>
      <c r="AE25" s="41">
        <f t="shared" ref="AE25:AE41" si="1">D25</f>
        <v>42968.78</v>
      </c>
      <c r="AH25" s="48">
        <v>12.1</v>
      </c>
    </row>
    <row r="26" spans="1:34" ht="21.75" customHeight="1" x14ac:dyDescent="0.25">
      <c r="A26" s="195" t="s">
        <v>102</v>
      </c>
      <c r="B26" s="25" t="s">
        <v>14</v>
      </c>
      <c r="C26" s="25"/>
      <c r="D26" s="192">
        <v>263123.45</v>
      </c>
      <c r="E26" s="190"/>
      <c r="F26" s="91"/>
      <c r="G26" s="91"/>
      <c r="H26" s="91"/>
      <c r="I26" s="91"/>
      <c r="J26" s="91"/>
      <c r="K26" s="91"/>
      <c r="L26" s="91"/>
      <c r="M26" s="91"/>
      <c r="N26" s="91"/>
      <c r="O26" s="91"/>
      <c r="AB26" s="38">
        <v>2</v>
      </c>
      <c r="AC26" s="38">
        <v>34</v>
      </c>
      <c r="AD26" s="38">
        <v>112</v>
      </c>
      <c r="AE26" s="41">
        <f t="shared" si="1"/>
        <v>263123.45</v>
      </c>
      <c r="AH26" s="48">
        <v>8</v>
      </c>
    </row>
    <row r="27" spans="1:34" ht="21.75" customHeight="1" x14ac:dyDescent="0.25">
      <c r="A27" s="195" t="s">
        <v>103</v>
      </c>
      <c r="B27" s="25" t="s">
        <v>2</v>
      </c>
      <c r="C27" s="25"/>
      <c r="D27" s="192">
        <v>74350.47</v>
      </c>
      <c r="E27" s="190"/>
      <c r="F27" s="91"/>
      <c r="G27" s="91"/>
      <c r="H27" s="91"/>
      <c r="I27" s="91"/>
      <c r="J27" s="91"/>
      <c r="K27" s="91"/>
      <c r="L27" s="91"/>
      <c r="M27" s="91"/>
      <c r="N27" s="91"/>
      <c r="O27" s="91"/>
      <c r="AB27" s="38">
        <v>2</v>
      </c>
      <c r="AC27" s="38">
        <v>34</v>
      </c>
      <c r="AD27" s="38">
        <v>53</v>
      </c>
      <c r="AE27" s="41">
        <f t="shared" si="1"/>
        <v>74350.47</v>
      </c>
      <c r="AH27" s="48">
        <v>12.3</v>
      </c>
    </row>
    <row r="28" spans="1:34" ht="21.75" customHeight="1" x14ac:dyDescent="0.25">
      <c r="A28" s="195" t="s">
        <v>104</v>
      </c>
      <c r="B28" s="25" t="s">
        <v>16</v>
      </c>
      <c r="C28" s="25"/>
      <c r="D28" s="192">
        <v>38623.620000000003</v>
      </c>
      <c r="E28" s="190"/>
      <c r="F28" s="91"/>
      <c r="G28" s="91"/>
      <c r="H28" s="91"/>
      <c r="I28" s="91"/>
      <c r="J28" s="91"/>
      <c r="K28" s="91"/>
      <c r="L28" s="91"/>
      <c r="M28" s="91"/>
      <c r="N28" s="91"/>
      <c r="O28" s="91"/>
      <c r="AB28" s="38">
        <v>2</v>
      </c>
      <c r="AC28" s="38">
        <v>34</v>
      </c>
      <c r="AD28" s="38">
        <v>56</v>
      </c>
      <c r="AE28" s="41">
        <f t="shared" si="1"/>
        <v>38623.620000000003</v>
      </c>
      <c r="AH28" s="48">
        <v>9.3000000000000007</v>
      </c>
    </row>
    <row r="29" spans="1:34" ht="21.75" customHeight="1" x14ac:dyDescent="0.25">
      <c r="A29" s="195" t="s">
        <v>105</v>
      </c>
      <c r="B29" s="160" t="s">
        <v>144</v>
      </c>
      <c r="C29" s="160"/>
      <c r="D29" s="192">
        <v>82558</v>
      </c>
      <c r="E29" s="190"/>
      <c r="F29" s="91"/>
      <c r="G29" s="91"/>
      <c r="H29" s="91"/>
      <c r="I29" s="91"/>
      <c r="J29" s="91"/>
      <c r="K29" s="91"/>
      <c r="L29" s="91"/>
      <c r="M29" s="91"/>
      <c r="N29" s="91"/>
      <c r="O29" s="91"/>
      <c r="AB29" s="38">
        <v>2</v>
      </c>
      <c r="AC29" s="38">
        <v>34</v>
      </c>
      <c r="AD29" s="38">
        <v>29</v>
      </c>
      <c r="AE29" s="41">
        <f t="shared" si="1"/>
        <v>82558</v>
      </c>
      <c r="AH29" s="48">
        <v>13.6</v>
      </c>
    </row>
    <row r="30" spans="1:34" ht="21.75" customHeight="1" x14ac:dyDescent="0.25">
      <c r="A30" s="195" t="s">
        <v>106</v>
      </c>
      <c r="B30" s="25" t="s">
        <v>7</v>
      </c>
      <c r="C30" s="25"/>
      <c r="D30" s="192">
        <v>50693.51</v>
      </c>
      <c r="E30" s="190"/>
      <c r="F30" s="91"/>
      <c r="G30" s="91"/>
      <c r="H30" s="91"/>
      <c r="I30" s="91"/>
      <c r="J30" s="91"/>
      <c r="K30" s="91"/>
      <c r="L30" s="91"/>
      <c r="M30" s="91"/>
      <c r="N30" s="91"/>
      <c r="O30" s="91"/>
      <c r="AB30" s="38">
        <v>2</v>
      </c>
      <c r="AC30" s="38">
        <v>34</v>
      </c>
      <c r="AD30" s="38">
        <v>75</v>
      </c>
      <c r="AE30" s="41">
        <f t="shared" si="1"/>
        <v>50693.51</v>
      </c>
      <c r="AH30" s="48">
        <v>11.7</v>
      </c>
    </row>
    <row r="31" spans="1:34" ht="21.75" customHeight="1" x14ac:dyDescent="0.25">
      <c r="A31" s="195" t="s">
        <v>107</v>
      </c>
      <c r="B31" s="25" t="s">
        <v>18</v>
      </c>
      <c r="C31" s="25"/>
      <c r="D31" s="192">
        <v>132285.91</v>
      </c>
      <c r="E31" s="190"/>
      <c r="F31" s="91"/>
      <c r="G31" s="91"/>
      <c r="H31" s="91"/>
      <c r="I31" s="91"/>
      <c r="J31" s="91"/>
      <c r="K31" s="91"/>
      <c r="L31" s="91"/>
      <c r="M31" s="91"/>
      <c r="N31" s="91"/>
      <c r="O31" s="91"/>
      <c r="AB31" s="38">
        <v>2</v>
      </c>
      <c r="AC31" s="38">
        <v>34</v>
      </c>
      <c r="AD31" s="38">
        <v>11</v>
      </c>
      <c r="AE31" s="41">
        <f t="shared" si="1"/>
        <v>132285.91</v>
      </c>
      <c r="AH31" s="48">
        <v>10.8</v>
      </c>
    </row>
    <row r="32" spans="1:34" ht="21.75" customHeight="1" x14ac:dyDescent="0.25">
      <c r="A32" s="195" t="s">
        <v>108</v>
      </c>
      <c r="B32" s="25" t="s">
        <v>88</v>
      </c>
      <c r="C32" s="25"/>
      <c r="D32" s="192">
        <v>47313.94</v>
      </c>
      <c r="E32" s="190"/>
      <c r="F32" s="91"/>
      <c r="G32" s="91"/>
      <c r="H32" s="91"/>
      <c r="I32" s="91"/>
      <c r="J32" s="91"/>
      <c r="K32" s="91"/>
      <c r="L32" s="91"/>
      <c r="M32" s="91"/>
      <c r="N32" s="91"/>
      <c r="O32" s="91"/>
      <c r="AB32" s="38">
        <v>2</v>
      </c>
      <c r="AC32" s="38">
        <v>34</v>
      </c>
      <c r="AD32" s="38">
        <v>122</v>
      </c>
      <c r="AE32" s="41">
        <f t="shared" si="1"/>
        <v>47313.94</v>
      </c>
      <c r="AH32" s="48">
        <v>11.6</v>
      </c>
    </row>
    <row r="33" spans="1:34" ht="21.75" customHeight="1" x14ac:dyDescent="0.25">
      <c r="A33" s="195" t="s">
        <v>109</v>
      </c>
      <c r="B33" s="25" t="s">
        <v>19</v>
      </c>
      <c r="C33" s="25"/>
      <c r="D33" s="192">
        <v>47313.94</v>
      </c>
      <c r="E33" s="190"/>
      <c r="F33" s="91"/>
      <c r="G33" s="91"/>
      <c r="H33" s="91"/>
      <c r="I33" s="91"/>
      <c r="J33" s="91"/>
      <c r="K33" s="91"/>
      <c r="L33" s="91"/>
      <c r="M33" s="91"/>
      <c r="N33" s="91"/>
      <c r="O33" s="91"/>
      <c r="AB33" s="38">
        <v>2</v>
      </c>
      <c r="AC33" s="38">
        <v>34</v>
      </c>
      <c r="AD33" s="38">
        <v>12</v>
      </c>
      <c r="AE33" s="41">
        <f t="shared" si="1"/>
        <v>47313.94</v>
      </c>
      <c r="AH33" s="48">
        <v>13</v>
      </c>
    </row>
    <row r="34" spans="1:34" ht="21.75" customHeight="1" x14ac:dyDescent="0.25">
      <c r="A34" s="195" t="s">
        <v>110</v>
      </c>
      <c r="B34" s="25" t="s">
        <v>20</v>
      </c>
      <c r="C34" s="25"/>
      <c r="D34" s="192">
        <v>43451.58</v>
      </c>
      <c r="E34" s="190"/>
      <c r="F34" s="91"/>
      <c r="G34" s="91"/>
      <c r="H34" s="91"/>
      <c r="I34" s="91"/>
      <c r="J34" s="91"/>
      <c r="K34" s="91"/>
      <c r="L34" s="91"/>
      <c r="M34" s="91"/>
      <c r="N34" s="91"/>
      <c r="O34" s="91"/>
      <c r="AB34" s="38">
        <v>2</v>
      </c>
      <c r="AC34" s="38">
        <v>34</v>
      </c>
      <c r="AD34" s="38">
        <v>81</v>
      </c>
      <c r="AE34" s="41">
        <f t="shared" si="1"/>
        <v>43451.58</v>
      </c>
      <c r="AH34" s="48">
        <v>10.4</v>
      </c>
    </row>
    <row r="35" spans="1:34" ht="21.75" customHeight="1" x14ac:dyDescent="0.25">
      <c r="A35" s="195" t="s">
        <v>111</v>
      </c>
      <c r="B35" s="25" t="s">
        <v>1</v>
      </c>
      <c r="C35" s="25"/>
      <c r="D35" s="192">
        <v>70488.12</v>
      </c>
      <c r="E35" s="190" t="s">
        <v>35</v>
      </c>
      <c r="F35" s="91"/>
      <c r="G35" s="91"/>
      <c r="H35" s="91"/>
      <c r="I35" s="91"/>
      <c r="J35" s="91"/>
      <c r="K35" s="91"/>
      <c r="L35" s="91"/>
      <c r="M35" s="91"/>
      <c r="N35" s="91"/>
      <c r="O35" s="91"/>
      <c r="AB35" s="38">
        <v>2</v>
      </c>
      <c r="AC35" s="38">
        <v>34</v>
      </c>
      <c r="AD35" s="38">
        <v>108</v>
      </c>
      <c r="AE35" s="41">
        <f t="shared" si="1"/>
        <v>70488.12</v>
      </c>
      <c r="AH35" s="48">
        <v>9.1999999999999993</v>
      </c>
    </row>
    <row r="36" spans="1:34" ht="21.75" customHeight="1" x14ac:dyDescent="0.25">
      <c r="A36" s="195" t="s">
        <v>112</v>
      </c>
      <c r="B36" s="25" t="s">
        <v>21</v>
      </c>
      <c r="C36" s="25"/>
      <c r="D36" s="192">
        <v>90765.52</v>
      </c>
      <c r="E36" s="190"/>
      <c r="F36" s="91"/>
      <c r="G36" s="91"/>
      <c r="H36" s="91"/>
      <c r="I36" s="91"/>
      <c r="J36" s="91"/>
      <c r="K36" s="91"/>
      <c r="L36" s="91"/>
      <c r="M36" s="91"/>
      <c r="N36" s="91"/>
      <c r="O36" s="91"/>
      <c r="AB36" s="38">
        <v>2</v>
      </c>
      <c r="AC36" s="38">
        <v>34</v>
      </c>
      <c r="AD36" s="38">
        <v>77</v>
      </c>
      <c r="AE36" s="41">
        <f t="shared" si="1"/>
        <v>90765.52</v>
      </c>
      <c r="AH36" s="48">
        <v>13.1</v>
      </c>
    </row>
    <row r="37" spans="1:34" ht="21.75" customHeight="1" x14ac:dyDescent="0.25">
      <c r="A37" s="195" t="s">
        <v>113</v>
      </c>
      <c r="B37" s="25" t="s">
        <v>6</v>
      </c>
      <c r="C37" s="25"/>
      <c r="D37" s="192">
        <v>35726.85</v>
      </c>
      <c r="E37" s="91"/>
      <c r="F37" s="91"/>
      <c r="G37" s="91"/>
      <c r="H37" s="91"/>
      <c r="I37" s="91"/>
      <c r="J37" s="91"/>
      <c r="K37" s="91"/>
      <c r="L37" s="91"/>
      <c r="M37" s="91"/>
      <c r="N37" s="91"/>
      <c r="O37" s="91"/>
      <c r="AH37" s="48"/>
    </row>
    <row r="38" spans="1:34" ht="21.75" customHeight="1" x14ac:dyDescent="0.25">
      <c r="A38" s="195" t="s">
        <v>114</v>
      </c>
      <c r="B38" s="25" t="s">
        <v>12</v>
      </c>
      <c r="C38" s="25"/>
      <c r="D38" s="192">
        <v>60349.42</v>
      </c>
      <c r="E38" s="91"/>
      <c r="F38" s="91"/>
      <c r="G38" s="91"/>
      <c r="H38" s="91"/>
      <c r="I38" s="91"/>
      <c r="J38" s="91"/>
      <c r="K38" s="91"/>
      <c r="L38" s="91"/>
      <c r="M38" s="91"/>
      <c r="N38" s="91"/>
      <c r="O38" s="91"/>
      <c r="AB38" s="38">
        <v>2</v>
      </c>
      <c r="AC38" s="38">
        <v>34</v>
      </c>
      <c r="AD38" s="38">
        <v>65</v>
      </c>
      <c r="AE38" s="41">
        <f t="shared" si="1"/>
        <v>60349.42</v>
      </c>
      <c r="AH38" s="48">
        <v>8</v>
      </c>
    </row>
    <row r="39" spans="1:34" ht="21.75" customHeight="1" x14ac:dyDescent="0.25">
      <c r="A39" s="195" t="s">
        <v>115</v>
      </c>
      <c r="B39" s="25" t="s">
        <v>22</v>
      </c>
      <c r="C39" s="25"/>
      <c r="D39" s="192">
        <v>47313.94</v>
      </c>
      <c r="E39" s="91"/>
      <c r="F39" s="91"/>
      <c r="G39" s="91"/>
      <c r="H39" s="91"/>
      <c r="I39" s="91"/>
      <c r="J39" s="91"/>
      <c r="K39" s="91"/>
      <c r="L39" s="91"/>
      <c r="M39" s="91"/>
      <c r="N39" s="91"/>
      <c r="O39" s="91"/>
      <c r="AB39" s="38">
        <v>2</v>
      </c>
      <c r="AC39" s="38">
        <v>34</v>
      </c>
      <c r="AD39" s="38">
        <v>64</v>
      </c>
      <c r="AE39" s="41">
        <f t="shared" si="1"/>
        <v>47313.94</v>
      </c>
      <c r="AH39" s="48">
        <v>7.6</v>
      </c>
    </row>
    <row r="40" spans="1:34" ht="21.75" customHeight="1" x14ac:dyDescent="0.25">
      <c r="A40" s="195" t="s">
        <v>116</v>
      </c>
      <c r="B40" s="25" t="s">
        <v>11</v>
      </c>
      <c r="C40" s="25"/>
      <c r="D40" s="192">
        <v>44417.17</v>
      </c>
      <c r="E40" s="91"/>
      <c r="F40" s="91"/>
      <c r="G40" s="91"/>
      <c r="H40" s="91"/>
      <c r="I40" s="91"/>
      <c r="J40" s="91"/>
      <c r="K40" s="91"/>
      <c r="L40" s="91"/>
      <c r="M40" s="91"/>
      <c r="N40" s="91"/>
      <c r="O40" s="91"/>
      <c r="AB40" s="38">
        <v>2</v>
      </c>
      <c r="AC40" s="38">
        <v>34</v>
      </c>
      <c r="AD40" s="38">
        <v>16</v>
      </c>
      <c r="AE40" s="41">
        <f t="shared" si="1"/>
        <v>44417.17</v>
      </c>
      <c r="AH40" s="48">
        <v>12.3</v>
      </c>
    </row>
    <row r="41" spans="1:34" ht="21.75" customHeight="1" thickBot="1" x14ac:dyDescent="0.3">
      <c r="A41" s="196" t="s">
        <v>520</v>
      </c>
      <c r="B41" s="197" t="s">
        <v>24</v>
      </c>
      <c r="C41" s="197"/>
      <c r="D41" s="198">
        <v>59383.82</v>
      </c>
      <c r="E41" s="91" t="s">
        <v>35</v>
      </c>
      <c r="F41" s="91"/>
      <c r="G41" s="91"/>
      <c r="H41" s="91"/>
      <c r="I41" s="91"/>
      <c r="J41" s="91"/>
      <c r="K41" s="91"/>
      <c r="L41" s="91"/>
      <c r="M41" s="91"/>
      <c r="N41" s="91"/>
      <c r="O41" s="91"/>
      <c r="AB41" s="38">
        <v>2</v>
      </c>
      <c r="AC41" s="38">
        <v>34</v>
      </c>
      <c r="AD41" s="38">
        <v>58</v>
      </c>
      <c r="AE41" s="41">
        <f t="shared" si="1"/>
        <v>59383.82</v>
      </c>
      <c r="AH41" s="48">
        <v>16.600000000000001</v>
      </c>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row r="133" spans="2:3" ht="12.75" x14ac:dyDescent="0.2">
      <c r="B133" s="1"/>
      <c r="C133"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9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6"/>
  <sheetViews>
    <sheetView view="pageBreakPreview" zoomScale="90" zoomScaleNormal="100" zoomScaleSheetLayoutView="90" workbookViewId="0">
      <pane ySplit="4" topLeftCell="A5" activePane="bottomLeft" state="frozen"/>
      <selection pane="bottomLeft" activeCell="E11" sqref="E11"/>
    </sheetView>
  </sheetViews>
  <sheetFormatPr defaultRowHeight="15.75" x14ac:dyDescent="0.25"/>
  <cols>
    <col min="1" max="1" width="20.140625" style="185" customWidth="1"/>
    <col min="2" max="2" width="15.7109375" style="186" customWidth="1"/>
    <col min="3" max="3" width="60.5703125" style="172" customWidth="1"/>
    <col min="4" max="4" width="23.7109375" style="173" customWidth="1"/>
    <col min="5" max="5" width="38.28515625" style="173" customWidth="1"/>
    <col min="6" max="15" width="9.7109375" style="173" customWidth="1"/>
    <col min="16" max="27" width="9.7109375" style="167" customWidth="1"/>
    <col min="28" max="28" width="13.5703125" style="168" customWidth="1"/>
    <col min="29" max="29" width="11.28515625" style="168" customWidth="1"/>
    <col min="30" max="30" width="10.85546875" style="168" customWidth="1"/>
    <col min="31" max="31" width="11" style="169" customWidth="1"/>
    <col min="32" max="32" width="9.140625" style="168"/>
    <col min="33" max="33" width="8.7109375" style="170" customWidth="1"/>
    <col min="34" max="34" width="14.140625" style="171" customWidth="1"/>
    <col min="35" max="264" width="9.140625" style="167"/>
    <col min="265" max="265" width="5" style="167" customWidth="1"/>
    <col min="266" max="266" width="46.85546875" style="167" customWidth="1"/>
    <col min="267" max="267" width="12.140625" style="167" customWidth="1"/>
    <col min="268" max="268" width="13.85546875" style="167" customWidth="1"/>
    <col min="269" max="269" width="14.5703125" style="167" customWidth="1"/>
    <col min="270" max="271" width="18.28515625" style="167" customWidth="1"/>
    <col min="272" max="272" width="22.140625" style="167" customWidth="1"/>
    <col min="273" max="273" width="43.5703125" style="167" customWidth="1"/>
    <col min="274" max="275" width="9.140625" style="167"/>
    <col min="276" max="276" width="7.5703125" style="167" customWidth="1"/>
    <col min="277" max="520" width="9.140625" style="167"/>
    <col min="521" max="521" width="5" style="167" customWidth="1"/>
    <col min="522" max="522" width="46.85546875" style="167" customWidth="1"/>
    <col min="523" max="523" width="12.140625" style="167" customWidth="1"/>
    <col min="524" max="524" width="13.85546875" style="167" customWidth="1"/>
    <col min="525" max="525" width="14.5703125" style="167" customWidth="1"/>
    <col min="526" max="527" width="18.28515625" style="167" customWidth="1"/>
    <col min="528" max="528" width="22.140625" style="167" customWidth="1"/>
    <col min="529" max="529" width="43.5703125" style="167" customWidth="1"/>
    <col min="530" max="531" width="9.140625" style="167"/>
    <col min="532" max="532" width="7.5703125" style="167" customWidth="1"/>
    <col min="533" max="776" width="9.140625" style="167"/>
    <col min="777" max="777" width="5" style="167" customWidth="1"/>
    <col min="778" max="778" width="46.85546875" style="167" customWidth="1"/>
    <col min="779" max="779" width="12.140625" style="167" customWidth="1"/>
    <col min="780" max="780" width="13.85546875" style="167" customWidth="1"/>
    <col min="781" max="781" width="14.5703125" style="167" customWidth="1"/>
    <col min="782" max="783" width="18.28515625" style="167" customWidth="1"/>
    <col min="784" max="784" width="22.140625" style="167" customWidth="1"/>
    <col min="785" max="785" width="43.5703125" style="167" customWidth="1"/>
    <col min="786" max="787" width="9.140625" style="167"/>
    <col min="788" max="788" width="7.5703125" style="167" customWidth="1"/>
    <col min="789" max="1032" width="9.140625" style="167"/>
    <col min="1033" max="1033" width="5" style="167" customWidth="1"/>
    <col min="1034" max="1034" width="46.85546875" style="167" customWidth="1"/>
    <col min="1035" max="1035" width="12.140625" style="167" customWidth="1"/>
    <col min="1036" max="1036" width="13.85546875" style="167" customWidth="1"/>
    <col min="1037" max="1037" width="14.5703125" style="167" customWidth="1"/>
    <col min="1038" max="1039" width="18.28515625" style="167" customWidth="1"/>
    <col min="1040" max="1040" width="22.140625" style="167" customWidth="1"/>
    <col min="1041" max="1041" width="43.5703125" style="167" customWidth="1"/>
    <col min="1042" max="1043" width="9.140625" style="167"/>
    <col min="1044" max="1044" width="7.5703125" style="167" customWidth="1"/>
    <col min="1045" max="1288" width="9.140625" style="167"/>
    <col min="1289" max="1289" width="5" style="167" customWidth="1"/>
    <col min="1290" max="1290" width="46.85546875" style="167" customWidth="1"/>
    <col min="1291" max="1291" width="12.140625" style="167" customWidth="1"/>
    <col min="1292" max="1292" width="13.85546875" style="167" customWidth="1"/>
    <col min="1293" max="1293" width="14.5703125" style="167" customWidth="1"/>
    <col min="1294" max="1295" width="18.28515625" style="167" customWidth="1"/>
    <col min="1296" max="1296" width="22.140625" style="167" customWidth="1"/>
    <col min="1297" max="1297" width="43.5703125" style="167" customWidth="1"/>
    <col min="1298" max="1299" width="9.140625" style="167"/>
    <col min="1300" max="1300" width="7.5703125" style="167" customWidth="1"/>
    <col min="1301" max="1544" width="9.140625" style="167"/>
    <col min="1545" max="1545" width="5" style="167" customWidth="1"/>
    <col min="1546" max="1546" width="46.85546875" style="167" customWidth="1"/>
    <col min="1547" max="1547" width="12.140625" style="167" customWidth="1"/>
    <col min="1548" max="1548" width="13.85546875" style="167" customWidth="1"/>
    <col min="1549" max="1549" width="14.5703125" style="167" customWidth="1"/>
    <col min="1550" max="1551" width="18.28515625" style="167" customWidth="1"/>
    <col min="1552" max="1552" width="22.140625" style="167" customWidth="1"/>
    <col min="1553" max="1553" width="43.5703125" style="167" customWidth="1"/>
    <col min="1554" max="1555" width="9.140625" style="167"/>
    <col min="1556" max="1556" width="7.5703125" style="167" customWidth="1"/>
    <col min="1557" max="1800" width="9.140625" style="167"/>
    <col min="1801" max="1801" width="5" style="167" customWidth="1"/>
    <col min="1802" max="1802" width="46.85546875" style="167" customWidth="1"/>
    <col min="1803" max="1803" width="12.140625" style="167" customWidth="1"/>
    <col min="1804" max="1804" width="13.85546875" style="167" customWidth="1"/>
    <col min="1805" max="1805" width="14.5703125" style="167" customWidth="1"/>
    <col min="1806" max="1807" width="18.28515625" style="167" customWidth="1"/>
    <col min="1808" max="1808" width="22.140625" style="167" customWidth="1"/>
    <col min="1809" max="1809" width="43.5703125" style="167" customWidth="1"/>
    <col min="1810" max="1811" width="9.140625" style="167"/>
    <col min="1812" max="1812" width="7.5703125" style="167" customWidth="1"/>
    <col min="1813" max="2056" width="9.140625" style="167"/>
    <col min="2057" max="2057" width="5" style="167" customWidth="1"/>
    <col min="2058" max="2058" width="46.85546875" style="167" customWidth="1"/>
    <col min="2059" max="2059" width="12.140625" style="167" customWidth="1"/>
    <col min="2060" max="2060" width="13.85546875" style="167" customWidth="1"/>
    <col min="2061" max="2061" width="14.5703125" style="167" customWidth="1"/>
    <col min="2062" max="2063" width="18.28515625" style="167" customWidth="1"/>
    <col min="2064" max="2064" width="22.140625" style="167" customWidth="1"/>
    <col min="2065" max="2065" width="43.5703125" style="167" customWidth="1"/>
    <col min="2066" max="2067" width="9.140625" style="167"/>
    <col min="2068" max="2068" width="7.5703125" style="167" customWidth="1"/>
    <col min="2069" max="2312" width="9.140625" style="167"/>
    <col min="2313" max="2313" width="5" style="167" customWidth="1"/>
    <col min="2314" max="2314" width="46.85546875" style="167" customWidth="1"/>
    <col min="2315" max="2315" width="12.140625" style="167" customWidth="1"/>
    <col min="2316" max="2316" width="13.85546875" style="167" customWidth="1"/>
    <col min="2317" max="2317" width="14.5703125" style="167" customWidth="1"/>
    <col min="2318" max="2319" width="18.28515625" style="167" customWidth="1"/>
    <col min="2320" max="2320" width="22.140625" style="167" customWidth="1"/>
    <col min="2321" max="2321" width="43.5703125" style="167" customWidth="1"/>
    <col min="2322" max="2323" width="9.140625" style="167"/>
    <col min="2324" max="2324" width="7.5703125" style="167" customWidth="1"/>
    <col min="2325" max="2568" width="9.140625" style="167"/>
    <col min="2569" max="2569" width="5" style="167" customWidth="1"/>
    <col min="2570" max="2570" width="46.85546875" style="167" customWidth="1"/>
    <col min="2571" max="2571" width="12.140625" style="167" customWidth="1"/>
    <col min="2572" max="2572" width="13.85546875" style="167" customWidth="1"/>
    <col min="2573" max="2573" width="14.5703125" style="167" customWidth="1"/>
    <col min="2574" max="2575" width="18.28515625" style="167" customWidth="1"/>
    <col min="2576" max="2576" width="22.140625" style="167" customWidth="1"/>
    <col min="2577" max="2577" width="43.5703125" style="167" customWidth="1"/>
    <col min="2578" max="2579" width="9.140625" style="167"/>
    <col min="2580" max="2580" width="7.5703125" style="167" customWidth="1"/>
    <col min="2581" max="2824" width="9.140625" style="167"/>
    <col min="2825" max="2825" width="5" style="167" customWidth="1"/>
    <col min="2826" max="2826" width="46.85546875" style="167" customWidth="1"/>
    <col min="2827" max="2827" width="12.140625" style="167" customWidth="1"/>
    <col min="2828" max="2828" width="13.85546875" style="167" customWidth="1"/>
    <col min="2829" max="2829" width="14.5703125" style="167" customWidth="1"/>
    <col min="2830" max="2831" width="18.28515625" style="167" customWidth="1"/>
    <col min="2832" max="2832" width="22.140625" style="167" customWidth="1"/>
    <col min="2833" max="2833" width="43.5703125" style="167" customWidth="1"/>
    <col min="2834" max="2835" width="9.140625" style="167"/>
    <col min="2836" max="2836" width="7.5703125" style="167" customWidth="1"/>
    <col min="2837" max="3080" width="9.140625" style="167"/>
    <col min="3081" max="3081" width="5" style="167" customWidth="1"/>
    <col min="3082" max="3082" width="46.85546875" style="167" customWidth="1"/>
    <col min="3083" max="3083" width="12.140625" style="167" customWidth="1"/>
    <col min="3084" max="3084" width="13.85546875" style="167" customWidth="1"/>
    <col min="3085" max="3085" width="14.5703125" style="167" customWidth="1"/>
    <col min="3086" max="3087" width="18.28515625" style="167" customWidth="1"/>
    <col min="3088" max="3088" width="22.140625" style="167" customWidth="1"/>
    <col min="3089" max="3089" width="43.5703125" style="167" customWidth="1"/>
    <col min="3090" max="3091" width="9.140625" style="167"/>
    <col min="3092" max="3092" width="7.5703125" style="167" customWidth="1"/>
    <col min="3093" max="3336" width="9.140625" style="167"/>
    <col min="3337" max="3337" width="5" style="167" customWidth="1"/>
    <col min="3338" max="3338" width="46.85546875" style="167" customWidth="1"/>
    <col min="3339" max="3339" width="12.140625" style="167" customWidth="1"/>
    <col min="3340" max="3340" width="13.85546875" style="167" customWidth="1"/>
    <col min="3341" max="3341" width="14.5703125" style="167" customWidth="1"/>
    <col min="3342" max="3343" width="18.28515625" style="167" customWidth="1"/>
    <col min="3344" max="3344" width="22.140625" style="167" customWidth="1"/>
    <col min="3345" max="3345" width="43.5703125" style="167" customWidth="1"/>
    <col min="3346" max="3347" width="9.140625" style="167"/>
    <col min="3348" max="3348" width="7.5703125" style="167" customWidth="1"/>
    <col min="3349" max="3592" width="9.140625" style="167"/>
    <col min="3593" max="3593" width="5" style="167" customWidth="1"/>
    <col min="3594" max="3594" width="46.85546875" style="167" customWidth="1"/>
    <col min="3595" max="3595" width="12.140625" style="167" customWidth="1"/>
    <col min="3596" max="3596" width="13.85546875" style="167" customWidth="1"/>
    <col min="3597" max="3597" width="14.5703125" style="167" customWidth="1"/>
    <col min="3598" max="3599" width="18.28515625" style="167" customWidth="1"/>
    <col min="3600" max="3600" width="22.140625" style="167" customWidth="1"/>
    <col min="3601" max="3601" width="43.5703125" style="167" customWidth="1"/>
    <col min="3602" max="3603" width="9.140625" style="167"/>
    <col min="3604" max="3604" width="7.5703125" style="167" customWidth="1"/>
    <col min="3605" max="3848" width="9.140625" style="167"/>
    <col min="3849" max="3849" width="5" style="167" customWidth="1"/>
    <col min="3850" max="3850" width="46.85546875" style="167" customWidth="1"/>
    <col min="3851" max="3851" width="12.140625" style="167" customWidth="1"/>
    <col min="3852" max="3852" width="13.85546875" style="167" customWidth="1"/>
    <col min="3853" max="3853" width="14.5703125" style="167" customWidth="1"/>
    <col min="3854" max="3855" width="18.28515625" style="167" customWidth="1"/>
    <col min="3856" max="3856" width="22.140625" style="167" customWidth="1"/>
    <col min="3857" max="3857" width="43.5703125" style="167" customWidth="1"/>
    <col min="3858" max="3859" width="9.140625" style="167"/>
    <col min="3860" max="3860" width="7.5703125" style="167" customWidth="1"/>
    <col min="3861" max="4104" width="9.140625" style="167"/>
    <col min="4105" max="4105" width="5" style="167" customWidth="1"/>
    <col min="4106" max="4106" width="46.85546875" style="167" customWidth="1"/>
    <col min="4107" max="4107" width="12.140625" style="167" customWidth="1"/>
    <col min="4108" max="4108" width="13.85546875" style="167" customWidth="1"/>
    <col min="4109" max="4109" width="14.5703125" style="167" customWidth="1"/>
    <col min="4110" max="4111" width="18.28515625" style="167" customWidth="1"/>
    <col min="4112" max="4112" width="22.140625" style="167" customWidth="1"/>
    <col min="4113" max="4113" width="43.5703125" style="167" customWidth="1"/>
    <col min="4114" max="4115" width="9.140625" style="167"/>
    <col min="4116" max="4116" width="7.5703125" style="167" customWidth="1"/>
    <col min="4117" max="4360" width="9.140625" style="167"/>
    <col min="4361" max="4361" width="5" style="167" customWidth="1"/>
    <col min="4362" max="4362" width="46.85546875" style="167" customWidth="1"/>
    <col min="4363" max="4363" width="12.140625" style="167" customWidth="1"/>
    <col min="4364" max="4364" width="13.85546875" style="167" customWidth="1"/>
    <col min="4365" max="4365" width="14.5703125" style="167" customWidth="1"/>
    <col min="4366" max="4367" width="18.28515625" style="167" customWidth="1"/>
    <col min="4368" max="4368" width="22.140625" style="167" customWidth="1"/>
    <col min="4369" max="4369" width="43.5703125" style="167" customWidth="1"/>
    <col min="4370" max="4371" width="9.140625" style="167"/>
    <col min="4372" max="4372" width="7.5703125" style="167" customWidth="1"/>
    <col min="4373" max="4616" width="9.140625" style="167"/>
    <col min="4617" max="4617" width="5" style="167" customWidth="1"/>
    <col min="4618" max="4618" width="46.85546875" style="167" customWidth="1"/>
    <col min="4619" max="4619" width="12.140625" style="167" customWidth="1"/>
    <col min="4620" max="4620" width="13.85546875" style="167" customWidth="1"/>
    <col min="4621" max="4621" width="14.5703125" style="167" customWidth="1"/>
    <col min="4622" max="4623" width="18.28515625" style="167" customWidth="1"/>
    <col min="4624" max="4624" width="22.140625" style="167" customWidth="1"/>
    <col min="4625" max="4625" width="43.5703125" style="167" customWidth="1"/>
    <col min="4626" max="4627" width="9.140625" style="167"/>
    <col min="4628" max="4628" width="7.5703125" style="167" customWidth="1"/>
    <col min="4629" max="4872" width="9.140625" style="167"/>
    <col min="4873" max="4873" width="5" style="167" customWidth="1"/>
    <col min="4874" max="4874" width="46.85546875" style="167" customWidth="1"/>
    <col min="4875" max="4875" width="12.140625" style="167" customWidth="1"/>
    <col min="4876" max="4876" width="13.85546875" style="167" customWidth="1"/>
    <col min="4877" max="4877" width="14.5703125" style="167" customWidth="1"/>
    <col min="4878" max="4879" width="18.28515625" style="167" customWidth="1"/>
    <col min="4880" max="4880" width="22.140625" style="167" customWidth="1"/>
    <col min="4881" max="4881" width="43.5703125" style="167" customWidth="1"/>
    <col min="4882" max="4883" width="9.140625" style="167"/>
    <col min="4884" max="4884" width="7.5703125" style="167" customWidth="1"/>
    <col min="4885" max="5128" width="9.140625" style="167"/>
    <col min="5129" max="5129" width="5" style="167" customWidth="1"/>
    <col min="5130" max="5130" width="46.85546875" style="167" customWidth="1"/>
    <col min="5131" max="5131" width="12.140625" style="167" customWidth="1"/>
    <col min="5132" max="5132" width="13.85546875" style="167" customWidth="1"/>
    <col min="5133" max="5133" width="14.5703125" style="167" customWidth="1"/>
    <col min="5134" max="5135" width="18.28515625" style="167" customWidth="1"/>
    <col min="5136" max="5136" width="22.140625" style="167" customWidth="1"/>
    <col min="5137" max="5137" width="43.5703125" style="167" customWidth="1"/>
    <col min="5138" max="5139" width="9.140625" style="167"/>
    <col min="5140" max="5140" width="7.5703125" style="167" customWidth="1"/>
    <col min="5141" max="5384" width="9.140625" style="167"/>
    <col min="5385" max="5385" width="5" style="167" customWidth="1"/>
    <col min="5386" max="5386" width="46.85546875" style="167" customWidth="1"/>
    <col min="5387" max="5387" width="12.140625" style="167" customWidth="1"/>
    <col min="5388" max="5388" width="13.85546875" style="167" customWidth="1"/>
    <col min="5389" max="5389" width="14.5703125" style="167" customWidth="1"/>
    <col min="5390" max="5391" width="18.28515625" style="167" customWidth="1"/>
    <col min="5392" max="5392" width="22.140625" style="167" customWidth="1"/>
    <col min="5393" max="5393" width="43.5703125" style="167" customWidth="1"/>
    <col min="5394" max="5395" width="9.140625" style="167"/>
    <col min="5396" max="5396" width="7.5703125" style="167" customWidth="1"/>
    <col min="5397" max="5640" width="9.140625" style="167"/>
    <col min="5641" max="5641" width="5" style="167" customWidth="1"/>
    <col min="5642" max="5642" width="46.85546875" style="167" customWidth="1"/>
    <col min="5643" max="5643" width="12.140625" style="167" customWidth="1"/>
    <col min="5644" max="5644" width="13.85546875" style="167" customWidth="1"/>
    <col min="5645" max="5645" width="14.5703125" style="167" customWidth="1"/>
    <col min="5646" max="5647" width="18.28515625" style="167" customWidth="1"/>
    <col min="5648" max="5648" width="22.140625" style="167" customWidth="1"/>
    <col min="5649" max="5649" width="43.5703125" style="167" customWidth="1"/>
    <col min="5650" max="5651" width="9.140625" style="167"/>
    <col min="5652" max="5652" width="7.5703125" style="167" customWidth="1"/>
    <col min="5653" max="5896" width="9.140625" style="167"/>
    <col min="5897" max="5897" width="5" style="167" customWidth="1"/>
    <col min="5898" max="5898" width="46.85546875" style="167" customWidth="1"/>
    <col min="5899" max="5899" width="12.140625" style="167" customWidth="1"/>
    <col min="5900" max="5900" width="13.85546875" style="167" customWidth="1"/>
    <col min="5901" max="5901" width="14.5703125" style="167" customWidth="1"/>
    <col min="5902" max="5903" width="18.28515625" style="167" customWidth="1"/>
    <col min="5904" max="5904" width="22.140625" style="167" customWidth="1"/>
    <col min="5905" max="5905" width="43.5703125" style="167" customWidth="1"/>
    <col min="5906" max="5907" width="9.140625" style="167"/>
    <col min="5908" max="5908" width="7.5703125" style="167" customWidth="1"/>
    <col min="5909" max="6152" width="9.140625" style="167"/>
    <col min="6153" max="6153" width="5" style="167" customWidth="1"/>
    <col min="6154" max="6154" width="46.85546875" style="167" customWidth="1"/>
    <col min="6155" max="6155" width="12.140625" style="167" customWidth="1"/>
    <col min="6156" max="6156" width="13.85546875" style="167" customWidth="1"/>
    <col min="6157" max="6157" width="14.5703125" style="167" customWidth="1"/>
    <col min="6158" max="6159" width="18.28515625" style="167" customWidth="1"/>
    <col min="6160" max="6160" width="22.140625" style="167" customWidth="1"/>
    <col min="6161" max="6161" width="43.5703125" style="167" customWidth="1"/>
    <col min="6162" max="6163" width="9.140625" style="167"/>
    <col min="6164" max="6164" width="7.5703125" style="167" customWidth="1"/>
    <col min="6165" max="6408" width="9.140625" style="167"/>
    <col min="6409" max="6409" width="5" style="167" customWidth="1"/>
    <col min="6410" max="6410" width="46.85546875" style="167" customWidth="1"/>
    <col min="6411" max="6411" width="12.140625" style="167" customWidth="1"/>
    <col min="6412" max="6412" width="13.85546875" style="167" customWidth="1"/>
    <col min="6413" max="6413" width="14.5703125" style="167" customWidth="1"/>
    <col min="6414" max="6415" width="18.28515625" style="167" customWidth="1"/>
    <col min="6416" max="6416" width="22.140625" style="167" customWidth="1"/>
    <col min="6417" max="6417" width="43.5703125" style="167" customWidth="1"/>
    <col min="6418" max="6419" width="9.140625" style="167"/>
    <col min="6420" max="6420" width="7.5703125" style="167" customWidth="1"/>
    <col min="6421" max="6664" width="9.140625" style="167"/>
    <col min="6665" max="6665" width="5" style="167" customWidth="1"/>
    <col min="6666" max="6666" width="46.85546875" style="167" customWidth="1"/>
    <col min="6667" max="6667" width="12.140625" style="167" customWidth="1"/>
    <col min="6668" max="6668" width="13.85546875" style="167" customWidth="1"/>
    <col min="6669" max="6669" width="14.5703125" style="167" customWidth="1"/>
    <col min="6670" max="6671" width="18.28515625" style="167" customWidth="1"/>
    <col min="6672" max="6672" width="22.140625" style="167" customWidth="1"/>
    <col min="6673" max="6673" width="43.5703125" style="167" customWidth="1"/>
    <col min="6674" max="6675" width="9.140625" style="167"/>
    <col min="6676" max="6676" width="7.5703125" style="167" customWidth="1"/>
    <col min="6677" max="6920" width="9.140625" style="167"/>
    <col min="6921" max="6921" width="5" style="167" customWidth="1"/>
    <col min="6922" max="6922" width="46.85546875" style="167" customWidth="1"/>
    <col min="6923" max="6923" width="12.140625" style="167" customWidth="1"/>
    <col min="6924" max="6924" width="13.85546875" style="167" customWidth="1"/>
    <col min="6925" max="6925" width="14.5703125" style="167" customWidth="1"/>
    <col min="6926" max="6927" width="18.28515625" style="167" customWidth="1"/>
    <col min="6928" max="6928" width="22.140625" style="167" customWidth="1"/>
    <col min="6929" max="6929" width="43.5703125" style="167" customWidth="1"/>
    <col min="6930" max="6931" width="9.140625" style="167"/>
    <col min="6932" max="6932" width="7.5703125" style="167" customWidth="1"/>
    <col min="6933" max="7176" width="9.140625" style="167"/>
    <col min="7177" max="7177" width="5" style="167" customWidth="1"/>
    <col min="7178" max="7178" width="46.85546875" style="167" customWidth="1"/>
    <col min="7179" max="7179" width="12.140625" style="167" customWidth="1"/>
    <col min="7180" max="7180" width="13.85546875" style="167" customWidth="1"/>
    <col min="7181" max="7181" width="14.5703125" style="167" customWidth="1"/>
    <col min="7182" max="7183" width="18.28515625" style="167" customWidth="1"/>
    <col min="7184" max="7184" width="22.140625" style="167" customWidth="1"/>
    <col min="7185" max="7185" width="43.5703125" style="167" customWidth="1"/>
    <col min="7186" max="7187" width="9.140625" style="167"/>
    <col min="7188" max="7188" width="7.5703125" style="167" customWidth="1"/>
    <col min="7189" max="7432" width="9.140625" style="167"/>
    <col min="7433" max="7433" width="5" style="167" customWidth="1"/>
    <col min="7434" max="7434" width="46.85546875" style="167" customWidth="1"/>
    <col min="7435" max="7435" width="12.140625" style="167" customWidth="1"/>
    <col min="7436" max="7436" width="13.85546875" style="167" customWidth="1"/>
    <col min="7437" max="7437" width="14.5703125" style="167" customWidth="1"/>
    <col min="7438" max="7439" width="18.28515625" style="167" customWidth="1"/>
    <col min="7440" max="7440" width="22.140625" style="167" customWidth="1"/>
    <col min="7441" max="7441" width="43.5703125" style="167" customWidth="1"/>
    <col min="7442" max="7443" width="9.140625" style="167"/>
    <col min="7444" max="7444" width="7.5703125" style="167" customWidth="1"/>
    <col min="7445" max="7688" width="9.140625" style="167"/>
    <col min="7689" max="7689" width="5" style="167" customWidth="1"/>
    <col min="7690" max="7690" width="46.85546875" style="167" customWidth="1"/>
    <col min="7691" max="7691" width="12.140625" style="167" customWidth="1"/>
    <col min="7692" max="7692" width="13.85546875" style="167" customWidth="1"/>
    <col min="7693" max="7693" width="14.5703125" style="167" customWidth="1"/>
    <col min="7694" max="7695" width="18.28515625" style="167" customWidth="1"/>
    <col min="7696" max="7696" width="22.140625" style="167" customWidth="1"/>
    <col min="7697" max="7697" width="43.5703125" style="167" customWidth="1"/>
    <col min="7698" max="7699" width="9.140625" style="167"/>
    <col min="7700" max="7700" width="7.5703125" style="167" customWidth="1"/>
    <col min="7701" max="7944" width="9.140625" style="167"/>
    <col min="7945" max="7945" width="5" style="167" customWidth="1"/>
    <col min="7946" max="7946" width="46.85546875" style="167" customWidth="1"/>
    <col min="7947" max="7947" width="12.140625" style="167" customWidth="1"/>
    <col min="7948" max="7948" width="13.85546875" style="167" customWidth="1"/>
    <col min="7949" max="7949" width="14.5703125" style="167" customWidth="1"/>
    <col min="7950" max="7951" width="18.28515625" style="167" customWidth="1"/>
    <col min="7952" max="7952" width="22.140625" style="167" customWidth="1"/>
    <col min="7953" max="7953" width="43.5703125" style="167" customWidth="1"/>
    <col min="7954" max="7955" width="9.140625" style="167"/>
    <col min="7956" max="7956" width="7.5703125" style="167" customWidth="1"/>
    <col min="7957" max="8200" width="9.140625" style="167"/>
    <col min="8201" max="8201" width="5" style="167" customWidth="1"/>
    <col min="8202" max="8202" width="46.85546875" style="167" customWidth="1"/>
    <col min="8203" max="8203" width="12.140625" style="167" customWidth="1"/>
    <col min="8204" max="8204" width="13.85546875" style="167" customWidth="1"/>
    <col min="8205" max="8205" width="14.5703125" style="167" customWidth="1"/>
    <col min="8206" max="8207" width="18.28515625" style="167" customWidth="1"/>
    <col min="8208" max="8208" width="22.140625" style="167" customWidth="1"/>
    <col min="8209" max="8209" width="43.5703125" style="167" customWidth="1"/>
    <col min="8210" max="8211" width="9.140625" style="167"/>
    <col min="8212" max="8212" width="7.5703125" style="167" customWidth="1"/>
    <col min="8213" max="8456" width="9.140625" style="167"/>
    <col min="8457" max="8457" width="5" style="167" customWidth="1"/>
    <col min="8458" max="8458" width="46.85546875" style="167" customWidth="1"/>
    <col min="8459" max="8459" width="12.140625" style="167" customWidth="1"/>
    <col min="8460" max="8460" width="13.85546875" style="167" customWidth="1"/>
    <col min="8461" max="8461" width="14.5703125" style="167" customWidth="1"/>
    <col min="8462" max="8463" width="18.28515625" style="167" customWidth="1"/>
    <col min="8464" max="8464" width="22.140625" style="167" customWidth="1"/>
    <col min="8465" max="8465" width="43.5703125" style="167" customWidth="1"/>
    <col min="8466" max="8467" width="9.140625" style="167"/>
    <col min="8468" max="8468" width="7.5703125" style="167" customWidth="1"/>
    <col min="8469" max="8712" width="9.140625" style="167"/>
    <col min="8713" max="8713" width="5" style="167" customWidth="1"/>
    <col min="8714" max="8714" width="46.85546875" style="167" customWidth="1"/>
    <col min="8715" max="8715" width="12.140625" style="167" customWidth="1"/>
    <col min="8716" max="8716" width="13.85546875" style="167" customWidth="1"/>
    <col min="8717" max="8717" width="14.5703125" style="167" customWidth="1"/>
    <col min="8718" max="8719" width="18.28515625" style="167" customWidth="1"/>
    <col min="8720" max="8720" width="22.140625" style="167" customWidth="1"/>
    <col min="8721" max="8721" width="43.5703125" style="167" customWidth="1"/>
    <col min="8722" max="8723" width="9.140625" style="167"/>
    <col min="8724" max="8724" width="7.5703125" style="167" customWidth="1"/>
    <col min="8725" max="8968" width="9.140625" style="167"/>
    <col min="8969" max="8969" width="5" style="167" customWidth="1"/>
    <col min="8970" max="8970" width="46.85546875" style="167" customWidth="1"/>
    <col min="8971" max="8971" width="12.140625" style="167" customWidth="1"/>
    <col min="8972" max="8972" width="13.85546875" style="167" customWidth="1"/>
    <col min="8973" max="8973" width="14.5703125" style="167" customWidth="1"/>
    <col min="8974" max="8975" width="18.28515625" style="167" customWidth="1"/>
    <col min="8976" max="8976" width="22.140625" style="167" customWidth="1"/>
    <col min="8977" max="8977" width="43.5703125" style="167" customWidth="1"/>
    <col min="8978" max="8979" width="9.140625" style="167"/>
    <col min="8980" max="8980" width="7.5703125" style="167" customWidth="1"/>
    <col min="8981" max="9224" width="9.140625" style="167"/>
    <col min="9225" max="9225" width="5" style="167" customWidth="1"/>
    <col min="9226" max="9226" width="46.85546875" style="167" customWidth="1"/>
    <col min="9227" max="9227" width="12.140625" style="167" customWidth="1"/>
    <col min="9228" max="9228" width="13.85546875" style="167" customWidth="1"/>
    <col min="9229" max="9229" width="14.5703125" style="167" customWidth="1"/>
    <col min="9230" max="9231" width="18.28515625" style="167" customWidth="1"/>
    <col min="9232" max="9232" width="22.140625" style="167" customWidth="1"/>
    <col min="9233" max="9233" width="43.5703125" style="167" customWidth="1"/>
    <col min="9234" max="9235" width="9.140625" style="167"/>
    <col min="9236" max="9236" width="7.5703125" style="167" customWidth="1"/>
    <col min="9237" max="9480" width="9.140625" style="167"/>
    <col min="9481" max="9481" width="5" style="167" customWidth="1"/>
    <col min="9482" max="9482" width="46.85546875" style="167" customWidth="1"/>
    <col min="9483" max="9483" width="12.140625" style="167" customWidth="1"/>
    <col min="9484" max="9484" width="13.85546875" style="167" customWidth="1"/>
    <col min="9485" max="9485" width="14.5703125" style="167" customWidth="1"/>
    <col min="9486" max="9487" width="18.28515625" style="167" customWidth="1"/>
    <col min="9488" max="9488" width="22.140625" style="167" customWidth="1"/>
    <col min="9489" max="9489" width="43.5703125" style="167" customWidth="1"/>
    <col min="9490" max="9491" width="9.140625" style="167"/>
    <col min="9492" max="9492" width="7.5703125" style="167" customWidth="1"/>
    <col min="9493" max="9736" width="9.140625" style="167"/>
    <col min="9737" max="9737" width="5" style="167" customWidth="1"/>
    <col min="9738" max="9738" width="46.85546875" style="167" customWidth="1"/>
    <col min="9739" max="9739" width="12.140625" style="167" customWidth="1"/>
    <col min="9740" max="9740" width="13.85546875" style="167" customWidth="1"/>
    <col min="9741" max="9741" width="14.5703125" style="167" customWidth="1"/>
    <col min="9742" max="9743" width="18.28515625" style="167" customWidth="1"/>
    <col min="9744" max="9744" width="22.140625" style="167" customWidth="1"/>
    <col min="9745" max="9745" width="43.5703125" style="167" customWidth="1"/>
    <col min="9746" max="9747" width="9.140625" style="167"/>
    <col min="9748" max="9748" width="7.5703125" style="167" customWidth="1"/>
    <col min="9749" max="9992" width="9.140625" style="167"/>
    <col min="9993" max="9993" width="5" style="167" customWidth="1"/>
    <col min="9994" max="9994" width="46.85546875" style="167" customWidth="1"/>
    <col min="9995" max="9995" width="12.140625" style="167" customWidth="1"/>
    <col min="9996" max="9996" width="13.85546875" style="167" customWidth="1"/>
    <col min="9997" max="9997" width="14.5703125" style="167" customWidth="1"/>
    <col min="9998" max="9999" width="18.28515625" style="167" customWidth="1"/>
    <col min="10000" max="10000" width="22.140625" style="167" customWidth="1"/>
    <col min="10001" max="10001" width="43.5703125" style="167" customWidth="1"/>
    <col min="10002" max="10003" width="9.140625" style="167"/>
    <col min="10004" max="10004" width="7.5703125" style="167" customWidth="1"/>
    <col min="10005" max="10248" width="9.140625" style="167"/>
    <col min="10249" max="10249" width="5" style="167" customWidth="1"/>
    <col min="10250" max="10250" width="46.85546875" style="167" customWidth="1"/>
    <col min="10251" max="10251" width="12.140625" style="167" customWidth="1"/>
    <col min="10252" max="10252" width="13.85546875" style="167" customWidth="1"/>
    <col min="10253" max="10253" width="14.5703125" style="167" customWidth="1"/>
    <col min="10254" max="10255" width="18.28515625" style="167" customWidth="1"/>
    <col min="10256" max="10256" width="22.140625" style="167" customWidth="1"/>
    <col min="10257" max="10257" width="43.5703125" style="167" customWidth="1"/>
    <col min="10258" max="10259" width="9.140625" style="167"/>
    <col min="10260" max="10260" width="7.5703125" style="167" customWidth="1"/>
    <col min="10261" max="10504" width="9.140625" style="167"/>
    <col min="10505" max="10505" width="5" style="167" customWidth="1"/>
    <col min="10506" max="10506" width="46.85546875" style="167" customWidth="1"/>
    <col min="10507" max="10507" width="12.140625" style="167" customWidth="1"/>
    <col min="10508" max="10508" width="13.85546875" style="167" customWidth="1"/>
    <col min="10509" max="10509" width="14.5703125" style="167" customWidth="1"/>
    <col min="10510" max="10511" width="18.28515625" style="167" customWidth="1"/>
    <col min="10512" max="10512" width="22.140625" style="167" customWidth="1"/>
    <col min="10513" max="10513" width="43.5703125" style="167" customWidth="1"/>
    <col min="10514" max="10515" width="9.140625" style="167"/>
    <col min="10516" max="10516" width="7.5703125" style="167" customWidth="1"/>
    <col min="10517" max="10760" width="9.140625" style="167"/>
    <col min="10761" max="10761" width="5" style="167" customWidth="1"/>
    <col min="10762" max="10762" width="46.85546875" style="167" customWidth="1"/>
    <col min="10763" max="10763" width="12.140625" style="167" customWidth="1"/>
    <col min="10764" max="10764" width="13.85546875" style="167" customWidth="1"/>
    <col min="10765" max="10765" width="14.5703125" style="167" customWidth="1"/>
    <col min="10766" max="10767" width="18.28515625" style="167" customWidth="1"/>
    <col min="10768" max="10768" width="22.140625" style="167" customWidth="1"/>
    <col min="10769" max="10769" width="43.5703125" style="167" customWidth="1"/>
    <col min="10770" max="10771" width="9.140625" style="167"/>
    <col min="10772" max="10772" width="7.5703125" style="167" customWidth="1"/>
    <col min="10773" max="11016" width="9.140625" style="167"/>
    <col min="11017" max="11017" width="5" style="167" customWidth="1"/>
    <col min="11018" max="11018" width="46.85546875" style="167" customWidth="1"/>
    <col min="11019" max="11019" width="12.140625" style="167" customWidth="1"/>
    <col min="11020" max="11020" width="13.85546875" style="167" customWidth="1"/>
    <col min="11021" max="11021" width="14.5703125" style="167" customWidth="1"/>
    <col min="11022" max="11023" width="18.28515625" style="167" customWidth="1"/>
    <col min="11024" max="11024" width="22.140625" style="167" customWidth="1"/>
    <col min="11025" max="11025" width="43.5703125" style="167" customWidth="1"/>
    <col min="11026" max="11027" width="9.140625" style="167"/>
    <col min="11028" max="11028" width="7.5703125" style="167" customWidth="1"/>
    <col min="11029" max="11272" width="9.140625" style="167"/>
    <col min="11273" max="11273" width="5" style="167" customWidth="1"/>
    <col min="11274" max="11274" width="46.85546875" style="167" customWidth="1"/>
    <col min="11275" max="11275" width="12.140625" style="167" customWidth="1"/>
    <col min="11276" max="11276" width="13.85546875" style="167" customWidth="1"/>
    <col min="11277" max="11277" width="14.5703125" style="167" customWidth="1"/>
    <col min="11278" max="11279" width="18.28515625" style="167" customWidth="1"/>
    <col min="11280" max="11280" width="22.140625" style="167" customWidth="1"/>
    <col min="11281" max="11281" width="43.5703125" style="167" customWidth="1"/>
    <col min="11282" max="11283" width="9.140625" style="167"/>
    <col min="11284" max="11284" width="7.5703125" style="167" customWidth="1"/>
    <col min="11285" max="11528" width="9.140625" style="167"/>
    <col min="11529" max="11529" width="5" style="167" customWidth="1"/>
    <col min="11530" max="11530" width="46.85546875" style="167" customWidth="1"/>
    <col min="11531" max="11531" width="12.140625" style="167" customWidth="1"/>
    <col min="11532" max="11532" width="13.85546875" style="167" customWidth="1"/>
    <col min="11533" max="11533" width="14.5703125" style="167" customWidth="1"/>
    <col min="11534" max="11535" width="18.28515625" style="167" customWidth="1"/>
    <col min="11536" max="11536" width="22.140625" style="167" customWidth="1"/>
    <col min="11537" max="11537" width="43.5703125" style="167" customWidth="1"/>
    <col min="11538" max="11539" width="9.140625" style="167"/>
    <col min="11540" max="11540" width="7.5703125" style="167" customWidth="1"/>
    <col min="11541" max="11784" width="9.140625" style="167"/>
    <col min="11785" max="11785" width="5" style="167" customWidth="1"/>
    <col min="11786" max="11786" width="46.85546875" style="167" customWidth="1"/>
    <col min="11787" max="11787" width="12.140625" style="167" customWidth="1"/>
    <col min="11788" max="11788" width="13.85546875" style="167" customWidth="1"/>
    <col min="11789" max="11789" width="14.5703125" style="167" customWidth="1"/>
    <col min="11790" max="11791" width="18.28515625" style="167" customWidth="1"/>
    <col min="11792" max="11792" width="22.140625" style="167" customWidth="1"/>
    <col min="11793" max="11793" width="43.5703125" style="167" customWidth="1"/>
    <col min="11794" max="11795" width="9.140625" style="167"/>
    <col min="11796" max="11796" width="7.5703125" style="167" customWidth="1"/>
    <col min="11797" max="12040" width="9.140625" style="167"/>
    <col min="12041" max="12041" width="5" style="167" customWidth="1"/>
    <col min="12042" max="12042" width="46.85546875" style="167" customWidth="1"/>
    <col min="12043" max="12043" width="12.140625" style="167" customWidth="1"/>
    <col min="12044" max="12044" width="13.85546875" style="167" customWidth="1"/>
    <col min="12045" max="12045" width="14.5703125" style="167" customWidth="1"/>
    <col min="12046" max="12047" width="18.28515625" style="167" customWidth="1"/>
    <col min="12048" max="12048" width="22.140625" style="167" customWidth="1"/>
    <col min="12049" max="12049" width="43.5703125" style="167" customWidth="1"/>
    <col min="12050" max="12051" width="9.140625" style="167"/>
    <col min="12052" max="12052" width="7.5703125" style="167" customWidth="1"/>
    <col min="12053" max="12296" width="9.140625" style="167"/>
    <col min="12297" max="12297" width="5" style="167" customWidth="1"/>
    <col min="12298" max="12298" width="46.85546875" style="167" customWidth="1"/>
    <col min="12299" max="12299" width="12.140625" style="167" customWidth="1"/>
    <col min="12300" max="12300" width="13.85546875" style="167" customWidth="1"/>
    <col min="12301" max="12301" width="14.5703125" style="167" customWidth="1"/>
    <col min="12302" max="12303" width="18.28515625" style="167" customWidth="1"/>
    <col min="12304" max="12304" width="22.140625" style="167" customWidth="1"/>
    <col min="12305" max="12305" width="43.5703125" style="167" customWidth="1"/>
    <col min="12306" max="12307" width="9.140625" style="167"/>
    <col min="12308" max="12308" width="7.5703125" style="167" customWidth="1"/>
    <col min="12309" max="12552" width="9.140625" style="167"/>
    <col min="12553" max="12553" width="5" style="167" customWidth="1"/>
    <col min="12554" max="12554" width="46.85546875" style="167" customWidth="1"/>
    <col min="12555" max="12555" width="12.140625" style="167" customWidth="1"/>
    <col min="12556" max="12556" width="13.85546875" style="167" customWidth="1"/>
    <col min="12557" max="12557" width="14.5703125" style="167" customWidth="1"/>
    <col min="12558" max="12559" width="18.28515625" style="167" customWidth="1"/>
    <col min="12560" max="12560" width="22.140625" style="167" customWidth="1"/>
    <col min="12561" max="12561" width="43.5703125" style="167" customWidth="1"/>
    <col min="12562" max="12563" width="9.140625" style="167"/>
    <col min="12564" max="12564" width="7.5703125" style="167" customWidth="1"/>
    <col min="12565" max="12808" width="9.140625" style="167"/>
    <col min="12809" max="12809" width="5" style="167" customWidth="1"/>
    <col min="12810" max="12810" width="46.85546875" style="167" customWidth="1"/>
    <col min="12811" max="12811" width="12.140625" style="167" customWidth="1"/>
    <col min="12812" max="12812" width="13.85546875" style="167" customWidth="1"/>
    <col min="12813" max="12813" width="14.5703125" style="167" customWidth="1"/>
    <col min="12814" max="12815" width="18.28515625" style="167" customWidth="1"/>
    <col min="12816" max="12816" width="22.140625" style="167" customWidth="1"/>
    <col min="12817" max="12817" width="43.5703125" style="167" customWidth="1"/>
    <col min="12818" max="12819" width="9.140625" style="167"/>
    <col min="12820" max="12820" width="7.5703125" style="167" customWidth="1"/>
    <col min="12821" max="13064" width="9.140625" style="167"/>
    <col min="13065" max="13065" width="5" style="167" customWidth="1"/>
    <col min="13066" max="13066" width="46.85546875" style="167" customWidth="1"/>
    <col min="13067" max="13067" width="12.140625" style="167" customWidth="1"/>
    <col min="13068" max="13068" width="13.85546875" style="167" customWidth="1"/>
    <col min="13069" max="13069" width="14.5703125" style="167" customWidth="1"/>
    <col min="13070" max="13071" width="18.28515625" style="167" customWidth="1"/>
    <col min="13072" max="13072" width="22.140625" style="167" customWidth="1"/>
    <col min="13073" max="13073" width="43.5703125" style="167" customWidth="1"/>
    <col min="13074" max="13075" width="9.140625" style="167"/>
    <col min="13076" max="13076" width="7.5703125" style="167" customWidth="1"/>
    <col min="13077" max="13320" width="9.140625" style="167"/>
    <col min="13321" max="13321" width="5" style="167" customWidth="1"/>
    <col min="13322" max="13322" width="46.85546875" style="167" customWidth="1"/>
    <col min="13323" max="13323" width="12.140625" style="167" customWidth="1"/>
    <col min="13324" max="13324" width="13.85546875" style="167" customWidth="1"/>
    <col min="13325" max="13325" width="14.5703125" style="167" customWidth="1"/>
    <col min="13326" max="13327" width="18.28515625" style="167" customWidth="1"/>
    <col min="13328" max="13328" width="22.140625" style="167" customWidth="1"/>
    <col min="13329" max="13329" width="43.5703125" style="167" customWidth="1"/>
    <col min="13330" max="13331" width="9.140625" style="167"/>
    <col min="13332" max="13332" width="7.5703125" style="167" customWidth="1"/>
    <col min="13333" max="13576" width="9.140625" style="167"/>
    <col min="13577" max="13577" width="5" style="167" customWidth="1"/>
    <col min="13578" max="13578" width="46.85546875" style="167" customWidth="1"/>
    <col min="13579" max="13579" width="12.140625" style="167" customWidth="1"/>
    <col min="13580" max="13580" width="13.85546875" style="167" customWidth="1"/>
    <col min="13581" max="13581" width="14.5703125" style="167" customWidth="1"/>
    <col min="13582" max="13583" width="18.28515625" style="167" customWidth="1"/>
    <col min="13584" max="13584" width="22.140625" style="167" customWidth="1"/>
    <col min="13585" max="13585" width="43.5703125" style="167" customWidth="1"/>
    <col min="13586" max="13587" width="9.140625" style="167"/>
    <col min="13588" max="13588" width="7.5703125" style="167" customWidth="1"/>
    <col min="13589" max="13832" width="9.140625" style="167"/>
    <col min="13833" max="13833" width="5" style="167" customWidth="1"/>
    <col min="13834" max="13834" width="46.85546875" style="167" customWidth="1"/>
    <col min="13835" max="13835" width="12.140625" style="167" customWidth="1"/>
    <col min="13836" max="13836" width="13.85546875" style="167" customWidth="1"/>
    <col min="13837" max="13837" width="14.5703125" style="167" customWidth="1"/>
    <col min="13838" max="13839" width="18.28515625" style="167" customWidth="1"/>
    <col min="13840" max="13840" width="22.140625" style="167" customWidth="1"/>
    <col min="13841" max="13841" width="43.5703125" style="167" customWidth="1"/>
    <col min="13842" max="13843" width="9.140625" style="167"/>
    <col min="13844" max="13844" width="7.5703125" style="167" customWidth="1"/>
    <col min="13845" max="14088" width="9.140625" style="167"/>
    <col min="14089" max="14089" width="5" style="167" customWidth="1"/>
    <col min="14090" max="14090" width="46.85546875" style="167" customWidth="1"/>
    <col min="14091" max="14091" width="12.140625" style="167" customWidth="1"/>
    <col min="14092" max="14092" width="13.85546875" style="167" customWidth="1"/>
    <col min="14093" max="14093" width="14.5703125" style="167" customWidth="1"/>
    <col min="14094" max="14095" width="18.28515625" style="167" customWidth="1"/>
    <col min="14096" max="14096" width="22.140625" style="167" customWidth="1"/>
    <col min="14097" max="14097" width="43.5703125" style="167" customWidth="1"/>
    <col min="14098" max="14099" width="9.140625" style="167"/>
    <col min="14100" max="14100" width="7.5703125" style="167" customWidth="1"/>
    <col min="14101" max="14344" width="9.140625" style="167"/>
    <col min="14345" max="14345" width="5" style="167" customWidth="1"/>
    <col min="14346" max="14346" width="46.85546875" style="167" customWidth="1"/>
    <col min="14347" max="14347" width="12.140625" style="167" customWidth="1"/>
    <col min="14348" max="14348" width="13.85546875" style="167" customWidth="1"/>
    <col min="14349" max="14349" width="14.5703125" style="167" customWidth="1"/>
    <col min="14350" max="14351" width="18.28515625" style="167" customWidth="1"/>
    <col min="14352" max="14352" width="22.140625" style="167" customWidth="1"/>
    <col min="14353" max="14353" width="43.5703125" style="167" customWidth="1"/>
    <col min="14354" max="14355" width="9.140625" style="167"/>
    <col min="14356" max="14356" width="7.5703125" style="167" customWidth="1"/>
    <col min="14357" max="14600" width="9.140625" style="167"/>
    <col min="14601" max="14601" width="5" style="167" customWidth="1"/>
    <col min="14602" max="14602" width="46.85546875" style="167" customWidth="1"/>
    <col min="14603" max="14603" width="12.140625" style="167" customWidth="1"/>
    <col min="14604" max="14604" width="13.85546875" style="167" customWidth="1"/>
    <col min="14605" max="14605" width="14.5703125" style="167" customWidth="1"/>
    <col min="14606" max="14607" width="18.28515625" style="167" customWidth="1"/>
    <col min="14608" max="14608" width="22.140625" style="167" customWidth="1"/>
    <col min="14609" max="14609" width="43.5703125" style="167" customWidth="1"/>
    <col min="14610" max="14611" width="9.140625" style="167"/>
    <col min="14612" max="14612" width="7.5703125" style="167" customWidth="1"/>
    <col min="14613" max="14856" width="9.140625" style="167"/>
    <col min="14857" max="14857" width="5" style="167" customWidth="1"/>
    <col min="14858" max="14858" width="46.85546875" style="167" customWidth="1"/>
    <col min="14859" max="14859" width="12.140625" style="167" customWidth="1"/>
    <col min="14860" max="14860" width="13.85546875" style="167" customWidth="1"/>
    <col min="14861" max="14861" width="14.5703125" style="167" customWidth="1"/>
    <col min="14862" max="14863" width="18.28515625" style="167" customWidth="1"/>
    <col min="14864" max="14864" width="22.140625" style="167" customWidth="1"/>
    <col min="14865" max="14865" width="43.5703125" style="167" customWidth="1"/>
    <col min="14866" max="14867" width="9.140625" style="167"/>
    <col min="14868" max="14868" width="7.5703125" style="167" customWidth="1"/>
    <col min="14869" max="15112" width="9.140625" style="167"/>
    <col min="15113" max="15113" width="5" style="167" customWidth="1"/>
    <col min="15114" max="15114" width="46.85546875" style="167" customWidth="1"/>
    <col min="15115" max="15115" width="12.140625" style="167" customWidth="1"/>
    <col min="15116" max="15116" width="13.85546875" style="167" customWidth="1"/>
    <col min="15117" max="15117" width="14.5703125" style="167" customWidth="1"/>
    <col min="15118" max="15119" width="18.28515625" style="167" customWidth="1"/>
    <col min="15120" max="15120" width="22.140625" style="167" customWidth="1"/>
    <col min="15121" max="15121" width="43.5703125" style="167" customWidth="1"/>
    <col min="15122" max="15123" width="9.140625" style="167"/>
    <col min="15124" max="15124" width="7.5703125" style="167" customWidth="1"/>
    <col min="15125" max="15368" width="9.140625" style="167"/>
    <col min="15369" max="15369" width="5" style="167" customWidth="1"/>
    <col min="15370" max="15370" width="46.85546875" style="167" customWidth="1"/>
    <col min="15371" max="15371" width="12.140625" style="167" customWidth="1"/>
    <col min="15372" max="15372" width="13.85546875" style="167" customWidth="1"/>
    <col min="15373" max="15373" width="14.5703125" style="167" customWidth="1"/>
    <col min="15374" max="15375" width="18.28515625" style="167" customWidth="1"/>
    <col min="15376" max="15376" width="22.140625" style="167" customWidth="1"/>
    <col min="15377" max="15377" width="43.5703125" style="167" customWidth="1"/>
    <col min="15378" max="15379" width="9.140625" style="167"/>
    <col min="15380" max="15380" width="7.5703125" style="167" customWidth="1"/>
    <col min="15381" max="15624" width="9.140625" style="167"/>
    <col min="15625" max="15625" width="5" style="167" customWidth="1"/>
    <col min="15626" max="15626" width="46.85546875" style="167" customWidth="1"/>
    <col min="15627" max="15627" width="12.140625" style="167" customWidth="1"/>
    <col min="15628" max="15628" width="13.85546875" style="167" customWidth="1"/>
    <col min="15629" max="15629" width="14.5703125" style="167" customWidth="1"/>
    <col min="15630" max="15631" width="18.28515625" style="167" customWidth="1"/>
    <col min="15632" max="15632" width="22.140625" style="167" customWidth="1"/>
    <col min="15633" max="15633" width="43.5703125" style="167" customWidth="1"/>
    <col min="15634" max="15635" width="9.140625" style="167"/>
    <col min="15636" max="15636" width="7.5703125" style="167" customWidth="1"/>
    <col min="15637" max="15880" width="9.140625" style="167"/>
    <col min="15881" max="15881" width="5" style="167" customWidth="1"/>
    <col min="15882" max="15882" width="46.85546875" style="167" customWidth="1"/>
    <col min="15883" max="15883" width="12.140625" style="167" customWidth="1"/>
    <col min="15884" max="15884" width="13.85546875" style="167" customWidth="1"/>
    <col min="15885" max="15885" width="14.5703125" style="167" customWidth="1"/>
    <col min="15886" max="15887" width="18.28515625" style="167" customWidth="1"/>
    <col min="15888" max="15888" width="22.140625" style="167" customWidth="1"/>
    <col min="15889" max="15889" width="43.5703125" style="167" customWidth="1"/>
    <col min="15890" max="15891" width="9.140625" style="167"/>
    <col min="15892" max="15892" width="7.5703125" style="167" customWidth="1"/>
    <col min="15893" max="16136" width="9.140625" style="167"/>
    <col min="16137" max="16137" width="5" style="167" customWidth="1"/>
    <col min="16138" max="16138" width="46.85546875" style="167" customWidth="1"/>
    <col min="16139" max="16139" width="12.140625" style="167" customWidth="1"/>
    <col min="16140" max="16140" width="13.85546875" style="167" customWidth="1"/>
    <col min="16141" max="16141" width="14.5703125" style="167" customWidth="1"/>
    <col min="16142" max="16143" width="18.28515625" style="167" customWidth="1"/>
    <col min="16144" max="16144" width="22.140625" style="167" customWidth="1"/>
    <col min="16145" max="16145" width="43.5703125" style="167" customWidth="1"/>
    <col min="16146" max="16147" width="9.140625" style="167"/>
    <col min="16148" max="16148" width="7.5703125" style="167" customWidth="1"/>
    <col min="16149" max="16384" width="9.140625" style="167"/>
  </cols>
  <sheetData>
    <row r="1" spans="1:34" ht="37.5" customHeight="1" thickBot="1" x14ac:dyDescent="0.25">
      <c r="A1" s="345" t="s">
        <v>1513</v>
      </c>
      <c r="B1" s="346"/>
      <c r="C1" s="346"/>
      <c r="D1" s="346"/>
      <c r="E1" s="85"/>
      <c r="F1" s="85"/>
      <c r="G1" s="85"/>
      <c r="H1" s="85"/>
      <c r="I1" s="85"/>
      <c r="J1" s="85"/>
      <c r="K1" s="85"/>
      <c r="L1" s="85"/>
      <c r="M1" s="85"/>
      <c r="N1" s="85"/>
      <c r="O1" s="85"/>
    </row>
    <row r="2" spans="1:34" ht="16.5" thickBot="1" x14ac:dyDescent="0.3"/>
    <row r="3" spans="1:34" ht="69" customHeight="1" thickBot="1" x14ac:dyDescent="0.25">
      <c r="A3" s="111" t="s">
        <v>573</v>
      </c>
      <c r="B3" s="111" t="s">
        <v>574</v>
      </c>
      <c r="C3" s="111" t="s">
        <v>572</v>
      </c>
      <c r="D3" s="22" t="s">
        <v>37</v>
      </c>
      <c r="E3" s="86"/>
      <c r="F3" s="86"/>
      <c r="G3" s="86"/>
      <c r="H3" s="86"/>
      <c r="I3" s="86"/>
      <c r="J3" s="86"/>
      <c r="K3" s="86"/>
      <c r="L3" s="86"/>
      <c r="M3" s="86"/>
      <c r="N3" s="86"/>
      <c r="O3" s="86"/>
      <c r="AB3" s="39" t="s">
        <v>258</v>
      </c>
      <c r="AC3" s="39" t="s">
        <v>255</v>
      </c>
      <c r="AD3" s="39" t="s">
        <v>256</v>
      </c>
      <c r="AE3" s="174" t="s">
        <v>259</v>
      </c>
      <c r="AF3" s="39" t="s">
        <v>257</v>
      </c>
      <c r="AG3" s="39" t="s">
        <v>262</v>
      </c>
      <c r="AH3" s="46" t="s">
        <v>261</v>
      </c>
    </row>
    <row r="4" spans="1:34" ht="15.75" customHeight="1" thickBot="1" x14ac:dyDescent="0.25">
      <c r="A4" s="20">
        <v>1</v>
      </c>
      <c r="B4" s="20">
        <v>2</v>
      </c>
      <c r="C4" s="20">
        <v>3</v>
      </c>
      <c r="D4" s="23">
        <v>4</v>
      </c>
      <c r="E4" s="87"/>
      <c r="F4" s="87"/>
      <c r="G4" s="87"/>
      <c r="H4" s="87"/>
      <c r="I4" s="87"/>
      <c r="J4" s="87"/>
      <c r="K4" s="87"/>
      <c r="L4" s="87"/>
      <c r="M4" s="87"/>
      <c r="N4" s="87"/>
      <c r="O4" s="87"/>
    </row>
    <row r="5" spans="1:34" ht="42" customHeight="1" thickBot="1" x14ac:dyDescent="0.25">
      <c r="A5" s="342" t="s">
        <v>466</v>
      </c>
      <c r="B5" s="343"/>
      <c r="C5" s="343"/>
      <c r="D5" s="344"/>
      <c r="E5" s="115"/>
      <c r="F5" s="88"/>
      <c r="G5" s="88"/>
      <c r="H5" s="88"/>
      <c r="I5" s="88"/>
      <c r="J5" s="88"/>
      <c r="K5" s="88"/>
      <c r="L5" s="88"/>
      <c r="M5" s="88"/>
      <c r="N5" s="88"/>
      <c r="O5" s="88"/>
    </row>
    <row r="6" spans="1:34" ht="27.75" customHeight="1" x14ac:dyDescent="0.2">
      <c r="A6" s="383" t="s">
        <v>553</v>
      </c>
      <c r="B6" s="384"/>
      <c r="C6" s="384"/>
      <c r="D6" s="385"/>
      <c r="E6" s="90"/>
      <c r="F6" s="90"/>
      <c r="G6" s="90"/>
      <c r="H6" s="90"/>
      <c r="I6" s="90"/>
      <c r="J6" s="90"/>
      <c r="K6" s="90"/>
      <c r="L6" s="90"/>
      <c r="M6" s="90"/>
      <c r="N6" s="90"/>
      <c r="O6" s="90"/>
    </row>
    <row r="7" spans="1:34" ht="30" customHeight="1" x14ac:dyDescent="0.25">
      <c r="A7" s="205" t="s">
        <v>469</v>
      </c>
      <c r="B7" s="187" t="s">
        <v>1307</v>
      </c>
      <c r="C7" s="160" t="s">
        <v>1308</v>
      </c>
      <c r="D7" s="206">
        <v>33907.08</v>
      </c>
      <c r="E7" s="108"/>
      <c r="F7" s="90"/>
      <c r="G7" s="90"/>
      <c r="H7" s="90"/>
      <c r="I7" s="90"/>
      <c r="J7" s="90"/>
      <c r="K7" s="90"/>
      <c r="L7" s="90"/>
      <c r="M7" s="90"/>
      <c r="N7" s="90"/>
      <c r="O7" s="90"/>
    </row>
    <row r="8" spans="1:34" ht="30" customHeight="1" x14ac:dyDescent="0.25">
      <c r="A8" s="205" t="s">
        <v>469</v>
      </c>
      <c r="B8" s="187" t="s">
        <v>1309</v>
      </c>
      <c r="C8" s="160" t="s">
        <v>1310</v>
      </c>
      <c r="D8" s="206">
        <v>26962.27</v>
      </c>
      <c r="E8" s="108"/>
      <c r="F8" s="90"/>
      <c r="G8" s="90"/>
      <c r="H8" s="90"/>
      <c r="I8" s="90"/>
      <c r="J8" s="90"/>
      <c r="K8" s="90"/>
      <c r="L8" s="90"/>
      <c r="M8" s="90"/>
      <c r="N8" s="90"/>
      <c r="O8" s="90"/>
    </row>
    <row r="9" spans="1:34" ht="30" customHeight="1" x14ac:dyDescent="0.25">
      <c r="A9" s="205" t="s">
        <v>469</v>
      </c>
      <c r="B9" s="187" t="s">
        <v>1311</v>
      </c>
      <c r="C9" s="160" t="s">
        <v>596</v>
      </c>
      <c r="D9" s="206">
        <v>29004.86</v>
      </c>
      <c r="E9" s="108"/>
      <c r="F9" s="90"/>
      <c r="G9" s="90"/>
      <c r="H9" s="90"/>
      <c r="I9" s="90"/>
      <c r="J9" s="90"/>
      <c r="K9" s="90"/>
      <c r="L9" s="90"/>
      <c r="M9" s="90"/>
      <c r="N9" s="90"/>
      <c r="O9" s="90"/>
    </row>
    <row r="10" spans="1:34" ht="30" customHeight="1" x14ac:dyDescent="0.25">
      <c r="A10" s="205" t="s">
        <v>469</v>
      </c>
      <c r="B10" s="187" t="s">
        <v>1312</v>
      </c>
      <c r="C10" s="160" t="s">
        <v>598</v>
      </c>
      <c r="D10" s="206">
        <v>43303.03</v>
      </c>
      <c r="E10" s="108"/>
      <c r="F10" s="90"/>
      <c r="G10" s="90"/>
      <c r="H10" s="90"/>
      <c r="I10" s="90"/>
      <c r="J10" s="90"/>
      <c r="K10" s="90"/>
      <c r="L10" s="90"/>
      <c r="M10" s="90"/>
      <c r="N10" s="90"/>
      <c r="O10" s="90"/>
    </row>
    <row r="11" spans="1:34" ht="30" customHeight="1" x14ac:dyDescent="0.25">
      <c r="A11" s="205" t="s">
        <v>469</v>
      </c>
      <c r="B11" s="187" t="s">
        <v>1313</v>
      </c>
      <c r="C11" s="160" t="s">
        <v>100</v>
      </c>
      <c r="D11" s="206">
        <v>353547.14</v>
      </c>
      <c r="E11" s="178"/>
      <c r="F11" s="90"/>
      <c r="G11" s="90"/>
      <c r="H11" s="90"/>
      <c r="I11" s="90"/>
      <c r="J11" s="90"/>
      <c r="K11" s="90"/>
      <c r="L11" s="90"/>
      <c r="M11" s="90"/>
      <c r="N11" s="90"/>
      <c r="O11" s="90"/>
    </row>
    <row r="12" spans="1:34" ht="30" customHeight="1" x14ac:dyDescent="0.25">
      <c r="A12" s="205" t="s">
        <v>469</v>
      </c>
      <c r="B12" s="187" t="s">
        <v>1314</v>
      </c>
      <c r="C12" s="160" t="s">
        <v>434</v>
      </c>
      <c r="D12" s="206">
        <v>13481.13</v>
      </c>
      <c r="E12" s="178"/>
      <c r="F12" s="90"/>
      <c r="G12" s="90"/>
      <c r="H12" s="90"/>
      <c r="I12" s="90"/>
      <c r="J12" s="90"/>
      <c r="K12" s="90"/>
      <c r="L12" s="90"/>
      <c r="M12" s="90"/>
      <c r="N12" s="90"/>
      <c r="O12" s="90"/>
    </row>
    <row r="13" spans="1:34" ht="30" customHeight="1" x14ac:dyDescent="0.25">
      <c r="A13" s="205" t="s">
        <v>469</v>
      </c>
      <c r="B13" s="187" t="s">
        <v>1315</v>
      </c>
      <c r="C13" s="160" t="s">
        <v>1305</v>
      </c>
      <c r="D13" s="206">
        <v>42485.98</v>
      </c>
      <c r="E13" s="178"/>
      <c r="F13" s="90"/>
      <c r="G13" s="90"/>
      <c r="H13" s="90"/>
      <c r="I13" s="90"/>
      <c r="J13" s="90"/>
      <c r="K13" s="90"/>
      <c r="L13" s="90"/>
      <c r="M13" s="90"/>
      <c r="N13" s="90"/>
      <c r="O13" s="90"/>
    </row>
    <row r="14" spans="1:34" ht="29.25" customHeight="1" x14ac:dyDescent="0.25">
      <c r="A14" s="205" t="s">
        <v>603</v>
      </c>
      <c r="B14" s="187" t="s">
        <v>1316</v>
      </c>
      <c r="C14" s="160" t="s">
        <v>605</v>
      </c>
      <c r="D14" s="206">
        <v>40034.870000000003</v>
      </c>
      <c r="E14" s="108"/>
      <c r="F14" s="175"/>
      <c r="G14" s="175"/>
      <c r="H14" s="175"/>
      <c r="I14" s="175"/>
      <c r="J14" s="175"/>
      <c r="K14" s="175"/>
      <c r="L14" s="175"/>
      <c r="M14" s="175"/>
      <c r="N14" s="175"/>
      <c r="O14" s="175"/>
      <c r="AH14" s="176"/>
    </row>
    <row r="15" spans="1:34" ht="25.5" customHeight="1" x14ac:dyDescent="0.25">
      <c r="A15" s="205" t="s">
        <v>13</v>
      </c>
      <c r="B15" s="187" t="s">
        <v>1317</v>
      </c>
      <c r="C15" s="160" t="s">
        <v>1318</v>
      </c>
      <c r="D15" s="206">
        <v>36358.199999999997</v>
      </c>
      <c r="E15" s="108"/>
      <c r="F15" s="175"/>
      <c r="G15" s="175"/>
      <c r="H15" s="175"/>
      <c r="I15" s="175"/>
      <c r="J15" s="175"/>
      <c r="K15" s="175"/>
      <c r="L15" s="175"/>
      <c r="M15" s="175"/>
      <c r="N15" s="175"/>
      <c r="O15" s="175"/>
      <c r="AH15" s="176"/>
    </row>
    <row r="16" spans="1:34" ht="18.75" customHeight="1" x14ac:dyDescent="0.25">
      <c r="A16" s="205" t="s">
        <v>14</v>
      </c>
      <c r="B16" s="187" t="s">
        <v>1319</v>
      </c>
      <c r="C16" s="160" t="s">
        <v>1320</v>
      </c>
      <c r="D16" s="206">
        <v>37175.24</v>
      </c>
      <c r="E16" s="108"/>
      <c r="F16" s="175"/>
      <c r="G16" s="175"/>
      <c r="H16" s="175"/>
      <c r="I16" s="175"/>
      <c r="J16" s="175"/>
      <c r="K16" s="175"/>
      <c r="L16" s="175"/>
      <c r="M16" s="175"/>
      <c r="N16" s="175"/>
      <c r="O16" s="175"/>
      <c r="AB16" s="168">
        <v>2</v>
      </c>
      <c r="AC16" s="168">
        <v>34</v>
      </c>
      <c r="AD16" s="168">
        <v>112</v>
      </c>
      <c r="AE16" s="169">
        <f t="shared" ref="AE16" si="0">D16</f>
        <v>37175.24</v>
      </c>
      <c r="AH16" s="177">
        <v>8</v>
      </c>
    </row>
    <row r="17" spans="1:34" s="173" customFormat="1" ht="18.75" customHeight="1" x14ac:dyDescent="0.25">
      <c r="A17" s="205" t="s">
        <v>14</v>
      </c>
      <c r="B17" s="187" t="s">
        <v>1321</v>
      </c>
      <c r="C17" s="160" t="s">
        <v>1322</v>
      </c>
      <c r="D17" s="206">
        <v>98453.1</v>
      </c>
      <c r="P17" s="167"/>
      <c r="Q17" s="167"/>
      <c r="R17" s="167"/>
      <c r="S17" s="167"/>
      <c r="T17" s="167"/>
      <c r="U17" s="167"/>
      <c r="V17" s="167"/>
      <c r="W17" s="167"/>
      <c r="X17" s="167"/>
      <c r="Y17" s="167"/>
      <c r="Z17" s="167"/>
      <c r="AA17" s="167"/>
      <c r="AB17" s="168"/>
      <c r="AC17" s="168"/>
      <c r="AD17" s="168"/>
      <c r="AE17" s="169"/>
      <c r="AF17" s="168"/>
      <c r="AG17" s="170"/>
      <c r="AH17" s="171"/>
    </row>
    <row r="18" spans="1:34" s="173" customFormat="1" ht="18.75" customHeight="1" x14ac:dyDescent="0.25">
      <c r="A18" s="205" t="s">
        <v>14</v>
      </c>
      <c r="B18" s="187" t="s">
        <v>1323</v>
      </c>
      <c r="C18" s="160" t="s">
        <v>631</v>
      </c>
      <c r="D18" s="206">
        <v>317419.34000000003</v>
      </c>
      <c r="P18" s="167"/>
      <c r="Q18" s="167"/>
      <c r="R18" s="167"/>
      <c r="S18" s="167"/>
      <c r="T18" s="167"/>
      <c r="U18" s="167"/>
      <c r="V18" s="167"/>
      <c r="W18" s="167"/>
      <c r="X18" s="167"/>
      <c r="Y18" s="167"/>
      <c r="Z18" s="167"/>
      <c r="AA18" s="167"/>
      <c r="AB18" s="168"/>
      <c r="AC18" s="168"/>
      <c r="AD18" s="168"/>
      <c r="AE18" s="169"/>
      <c r="AF18" s="168"/>
      <c r="AG18" s="170"/>
      <c r="AH18" s="171"/>
    </row>
    <row r="19" spans="1:34" s="173" customFormat="1" ht="47.25" x14ac:dyDescent="0.25">
      <c r="A19" s="205" t="s">
        <v>14</v>
      </c>
      <c r="B19" s="187" t="s">
        <v>1324</v>
      </c>
      <c r="C19" s="160" t="s">
        <v>633</v>
      </c>
      <c r="D19" s="206">
        <v>257367.03</v>
      </c>
      <c r="P19" s="167"/>
      <c r="Q19" s="167"/>
      <c r="R19" s="167"/>
      <c r="S19" s="167"/>
      <c r="T19" s="167"/>
      <c r="U19" s="167"/>
      <c r="V19" s="167"/>
      <c r="W19" s="167"/>
      <c r="X19" s="167"/>
      <c r="Y19" s="167"/>
      <c r="Z19" s="167"/>
      <c r="AA19" s="167"/>
      <c r="AB19" s="168"/>
      <c r="AC19" s="168"/>
      <c r="AD19" s="168"/>
      <c r="AE19" s="169"/>
      <c r="AF19" s="168"/>
      <c r="AG19" s="170"/>
      <c r="AH19" s="171"/>
    </row>
    <row r="20" spans="1:34" s="173" customFormat="1" ht="31.5" x14ac:dyDescent="0.25">
      <c r="A20" s="205" t="s">
        <v>14</v>
      </c>
      <c r="B20" s="187" t="s">
        <v>1325</v>
      </c>
      <c r="C20" s="160" t="s">
        <v>635</v>
      </c>
      <c r="D20" s="206">
        <v>152377.62</v>
      </c>
      <c r="P20" s="167"/>
      <c r="Q20" s="167"/>
      <c r="R20" s="167"/>
      <c r="S20" s="167"/>
      <c r="T20" s="167"/>
      <c r="U20" s="167"/>
      <c r="V20" s="167"/>
      <c r="W20" s="167"/>
      <c r="X20" s="167"/>
      <c r="Y20" s="167"/>
      <c r="Z20" s="167"/>
      <c r="AA20" s="167"/>
      <c r="AB20" s="168"/>
      <c r="AC20" s="168"/>
      <c r="AD20" s="168"/>
      <c r="AE20" s="169"/>
      <c r="AF20" s="168"/>
      <c r="AG20" s="170"/>
      <c r="AH20" s="171"/>
    </row>
    <row r="21" spans="1:34" s="173" customFormat="1" ht="47.25" x14ac:dyDescent="0.25">
      <c r="A21" s="205" t="s">
        <v>14</v>
      </c>
      <c r="B21" s="187" t="s">
        <v>1326</v>
      </c>
      <c r="C21" s="160" t="s">
        <v>637</v>
      </c>
      <c r="D21" s="206">
        <v>588676.02</v>
      </c>
      <c r="P21" s="167"/>
      <c r="Q21" s="167"/>
      <c r="R21" s="167"/>
      <c r="S21" s="167"/>
      <c r="T21" s="167"/>
      <c r="U21" s="167"/>
      <c r="V21" s="167"/>
      <c r="W21" s="167"/>
      <c r="X21" s="167"/>
      <c r="Y21" s="167"/>
      <c r="Z21" s="167"/>
      <c r="AA21" s="167"/>
      <c r="AB21" s="168"/>
      <c r="AC21" s="168"/>
      <c r="AD21" s="168"/>
      <c r="AE21" s="169"/>
      <c r="AF21" s="168"/>
      <c r="AG21" s="170"/>
      <c r="AH21" s="171"/>
    </row>
    <row r="22" spans="1:34" s="173" customFormat="1" ht="27.75" customHeight="1" x14ac:dyDescent="0.25">
      <c r="A22" s="205" t="s">
        <v>14</v>
      </c>
      <c r="B22" s="187" t="s">
        <v>1327</v>
      </c>
      <c r="C22" s="160" t="s">
        <v>639</v>
      </c>
      <c r="D22" s="206">
        <v>581322.68000000005</v>
      </c>
      <c r="P22" s="167"/>
      <c r="Q22" s="167"/>
      <c r="R22" s="167"/>
      <c r="S22" s="167"/>
      <c r="T22" s="167"/>
      <c r="U22" s="167"/>
      <c r="V22" s="167"/>
      <c r="W22" s="167"/>
      <c r="X22" s="167"/>
      <c r="Y22" s="167"/>
      <c r="Z22" s="167"/>
      <c r="AA22" s="167"/>
      <c r="AB22" s="168"/>
      <c r="AC22" s="168"/>
      <c r="AD22" s="168"/>
      <c r="AE22" s="169"/>
      <c r="AF22" s="168"/>
      <c r="AG22" s="170"/>
      <c r="AH22" s="171"/>
    </row>
    <row r="23" spans="1:34" s="173" customFormat="1" ht="31.5" customHeight="1" x14ac:dyDescent="0.25">
      <c r="A23" s="205" t="s">
        <v>14</v>
      </c>
      <c r="B23" s="187" t="s">
        <v>1328</v>
      </c>
      <c r="C23" s="160" t="s">
        <v>641</v>
      </c>
      <c r="D23" s="206">
        <v>422408.75</v>
      </c>
      <c r="P23" s="167"/>
      <c r="Q23" s="167"/>
      <c r="R23" s="167"/>
      <c r="S23" s="167"/>
      <c r="T23" s="167"/>
      <c r="U23" s="167"/>
      <c r="V23" s="167"/>
      <c r="W23" s="167"/>
      <c r="X23" s="167"/>
      <c r="Y23" s="167"/>
      <c r="Z23" s="167"/>
      <c r="AA23" s="167"/>
      <c r="AB23" s="168"/>
      <c r="AC23" s="168"/>
      <c r="AD23" s="168"/>
      <c r="AE23" s="169"/>
      <c r="AF23" s="168"/>
      <c r="AG23" s="170"/>
      <c r="AH23" s="171"/>
    </row>
    <row r="24" spans="1:34" s="173" customFormat="1" x14ac:dyDescent="0.25">
      <c r="A24" s="205" t="s">
        <v>2</v>
      </c>
      <c r="B24" s="187" t="s">
        <v>1329</v>
      </c>
      <c r="C24" s="160" t="s">
        <v>1330</v>
      </c>
      <c r="D24" s="206">
        <v>62911.94</v>
      </c>
      <c r="P24" s="167"/>
      <c r="Q24" s="167"/>
      <c r="R24" s="167"/>
      <c r="S24" s="167"/>
      <c r="T24" s="167"/>
      <c r="U24" s="167"/>
      <c r="V24" s="167"/>
      <c r="W24" s="167"/>
      <c r="X24" s="167"/>
      <c r="Y24" s="167"/>
      <c r="Z24" s="167"/>
      <c r="AA24" s="167"/>
      <c r="AB24" s="168"/>
      <c r="AC24" s="168"/>
      <c r="AD24" s="168"/>
      <c r="AE24" s="169"/>
      <c r="AF24" s="168"/>
      <c r="AG24" s="170"/>
      <c r="AH24" s="171"/>
    </row>
    <row r="25" spans="1:34" s="173" customFormat="1" ht="31.5" x14ac:dyDescent="0.25">
      <c r="A25" s="205" t="s">
        <v>648</v>
      </c>
      <c r="B25" s="187" t="s">
        <v>1331</v>
      </c>
      <c r="C25" s="160" t="s">
        <v>1332</v>
      </c>
      <c r="D25" s="206">
        <v>40034.870000000003</v>
      </c>
      <c r="P25" s="167"/>
      <c r="Q25" s="167"/>
      <c r="R25" s="167"/>
      <c r="S25" s="167"/>
      <c r="T25" s="167"/>
      <c r="U25" s="167"/>
      <c r="V25" s="167"/>
      <c r="W25" s="167"/>
      <c r="X25" s="167"/>
      <c r="Y25" s="167"/>
      <c r="Z25" s="167"/>
      <c r="AA25" s="167"/>
      <c r="AB25" s="168"/>
      <c r="AC25" s="168"/>
      <c r="AD25" s="168"/>
      <c r="AE25" s="169"/>
      <c r="AF25" s="168"/>
      <c r="AG25" s="170"/>
      <c r="AH25" s="171"/>
    </row>
    <row r="26" spans="1:34" s="173" customFormat="1" ht="47.25" x14ac:dyDescent="0.25">
      <c r="A26" s="205" t="s">
        <v>651</v>
      </c>
      <c r="B26" s="187" t="s">
        <v>1333</v>
      </c>
      <c r="C26" s="160" t="s">
        <v>653</v>
      </c>
      <c r="D26" s="206">
        <v>324772.69</v>
      </c>
      <c r="P26" s="167"/>
      <c r="Q26" s="167"/>
      <c r="R26" s="167"/>
      <c r="S26" s="167"/>
      <c r="T26" s="167"/>
      <c r="U26" s="167"/>
      <c r="V26" s="167"/>
      <c r="W26" s="167"/>
      <c r="X26" s="167"/>
      <c r="Y26" s="167"/>
      <c r="Z26" s="167"/>
      <c r="AA26" s="167"/>
      <c r="AB26" s="168"/>
      <c r="AC26" s="168"/>
      <c r="AD26" s="168"/>
      <c r="AE26" s="169"/>
      <c r="AF26" s="168"/>
      <c r="AG26" s="170"/>
      <c r="AH26" s="171"/>
    </row>
    <row r="27" spans="1:34" ht="31.5" x14ac:dyDescent="0.25">
      <c r="A27" s="205" t="s">
        <v>654</v>
      </c>
      <c r="B27" s="187" t="s">
        <v>1334</v>
      </c>
      <c r="C27" s="160" t="s">
        <v>1335</v>
      </c>
      <c r="D27" s="206">
        <v>56375.64</v>
      </c>
    </row>
    <row r="28" spans="1:34" ht="31.5" x14ac:dyDescent="0.25">
      <c r="A28" s="205" t="s">
        <v>654</v>
      </c>
      <c r="B28" s="187" t="s">
        <v>1336</v>
      </c>
      <c r="C28" s="160" t="s">
        <v>1337</v>
      </c>
      <c r="D28" s="206">
        <v>85380.49</v>
      </c>
    </row>
    <row r="29" spans="1:34" x14ac:dyDescent="0.25">
      <c r="A29" s="205" t="s">
        <v>15</v>
      </c>
      <c r="B29" s="187" t="s">
        <v>1338</v>
      </c>
      <c r="C29" s="160" t="s">
        <v>1339</v>
      </c>
      <c r="D29" s="206">
        <v>65363.06</v>
      </c>
    </row>
    <row r="30" spans="1:34" ht="31.5" x14ac:dyDescent="0.25">
      <c r="A30" s="205" t="s">
        <v>689</v>
      </c>
      <c r="B30" s="187" t="s">
        <v>1340</v>
      </c>
      <c r="C30" s="160" t="s">
        <v>691</v>
      </c>
      <c r="D30" s="206">
        <v>60869.35</v>
      </c>
    </row>
    <row r="31" spans="1:34" ht="31.5" x14ac:dyDescent="0.25">
      <c r="A31" s="205" t="s">
        <v>689</v>
      </c>
      <c r="B31" s="187" t="s">
        <v>1341</v>
      </c>
      <c r="C31" s="160" t="s">
        <v>1342</v>
      </c>
      <c r="D31" s="206">
        <v>55558.6</v>
      </c>
    </row>
    <row r="32" spans="1:34" ht="31.5" x14ac:dyDescent="0.25">
      <c r="A32" s="205" t="s">
        <v>9</v>
      </c>
      <c r="B32" s="187" t="s">
        <v>1343</v>
      </c>
      <c r="C32" s="160" t="s">
        <v>1344</v>
      </c>
      <c r="D32" s="206">
        <v>112342.76</v>
      </c>
    </row>
    <row r="33" spans="1:4" ht="31.5" x14ac:dyDescent="0.25">
      <c r="A33" s="205" t="s">
        <v>9</v>
      </c>
      <c r="B33" s="187" t="s">
        <v>1345</v>
      </c>
      <c r="C33" s="160" t="s">
        <v>1346</v>
      </c>
      <c r="D33" s="206">
        <v>44937.1</v>
      </c>
    </row>
    <row r="34" spans="1:4" ht="31.5" x14ac:dyDescent="0.25">
      <c r="A34" s="205" t="s">
        <v>9</v>
      </c>
      <c r="B34" s="187" t="s">
        <v>1347</v>
      </c>
      <c r="C34" s="160" t="s">
        <v>1348</v>
      </c>
      <c r="D34" s="206">
        <v>200174.36</v>
      </c>
    </row>
    <row r="35" spans="1:4" ht="31.5" x14ac:dyDescent="0.25">
      <c r="A35" s="205" t="s">
        <v>9</v>
      </c>
      <c r="B35" s="187" t="s">
        <v>1349</v>
      </c>
      <c r="C35" s="160" t="s">
        <v>1350</v>
      </c>
      <c r="D35" s="206">
        <v>906912.4</v>
      </c>
    </row>
    <row r="36" spans="1:4" ht="31.5" x14ac:dyDescent="0.25">
      <c r="A36" s="205" t="s">
        <v>9</v>
      </c>
      <c r="B36" s="187" t="s">
        <v>1351</v>
      </c>
      <c r="C36" s="160" t="s">
        <v>1352</v>
      </c>
      <c r="D36" s="206">
        <v>39626.36</v>
      </c>
    </row>
    <row r="37" spans="1:4" ht="31.5" x14ac:dyDescent="0.25">
      <c r="A37" s="205" t="s">
        <v>9</v>
      </c>
      <c r="B37" s="187" t="s">
        <v>1353</v>
      </c>
      <c r="C37" s="160" t="s">
        <v>1354</v>
      </c>
      <c r="D37" s="206">
        <v>47388.22</v>
      </c>
    </row>
    <row r="38" spans="1:4" ht="31.5" x14ac:dyDescent="0.25">
      <c r="A38" s="205" t="s">
        <v>9</v>
      </c>
      <c r="B38" s="187" t="s">
        <v>1355</v>
      </c>
      <c r="C38" s="160" t="s">
        <v>1356</v>
      </c>
      <c r="D38" s="206">
        <v>39626.36</v>
      </c>
    </row>
    <row r="39" spans="1:4" ht="31.5" x14ac:dyDescent="0.25">
      <c r="A39" s="205" t="s">
        <v>9</v>
      </c>
      <c r="B39" s="187" t="s">
        <v>1357</v>
      </c>
      <c r="C39" s="160" t="s">
        <v>1358</v>
      </c>
      <c r="D39" s="206">
        <v>21242.99</v>
      </c>
    </row>
    <row r="40" spans="1:4" ht="31.5" x14ac:dyDescent="0.25">
      <c r="A40" s="205" t="s">
        <v>9</v>
      </c>
      <c r="B40" s="187" t="s">
        <v>1359</v>
      </c>
      <c r="C40" s="160" t="s">
        <v>719</v>
      </c>
      <c r="D40" s="206">
        <v>26553.75</v>
      </c>
    </row>
    <row r="41" spans="1:4" x14ac:dyDescent="0.25">
      <c r="A41" s="205" t="s">
        <v>16</v>
      </c>
      <c r="B41" s="187" t="s">
        <v>1360</v>
      </c>
      <c r="C41" s="160" t="s">
        <v>1361</v>
      </c>
      <c r="D41" s="206">
        <v>32681.53</v>
      </c>
    </row>
    <row r="42" spans="1:4" ht="31.5" x14ac:dyDescent="0.25">
      <c r="A42" s="205" t="s">
        <v>16</v>
      </c>
      <c r="B42" s="187" t="s">
        <v>1362</v>
      </c>
      <c r="C42" s="160" t="s">
        <v>1363</v>
      </c>
      <c r="D42" s="206">
        <v>138487.98000000001</v>
      </c>
    </row>
    <row r="43" spans="1:4" ht="62.25" customHeight="1" x14ac:dyDescent="0.25">
      <c r="A43" s="205" t="s">
        <v>16</v>
      </c>
      <c r="B43" s="187" t="s">
        <v>1364</v>
      </c>
      <c r="C43" s="160" t="s">
        <v>1365</v>
      </c>
      <c r="D43" s="206">
        <v>207119.19</v>
      </c>
    </row>
    <row r="44" spans="1:4" x14ac:dyDescent="0.25">
      <c r="A44" s="205" t="s">
        <v>370</v>
      </c>
      <c r="B44" s="187" t="s">
        <v>1366</v>
      </c>
      <c r="C44" s="160" t="s">
        <v>741</v>
      </c>
      <c r="D44" s="206">
        <v>62503.42</v>
      </c>
    </row>
    <row r="45" spans="1:4" x14ac:dyDescent="0.25">
      <c r="A45" s="205" t="s">
        <v>370</v>
      </c>
      <c r="B45" s="187" t="s">
        <v>1367</v>
      </c>
      <c r="C45" s="160" t="s">
        <v>743</v>
      </c>
      <c r="D45" s="206">
        <v>129500.56</v>
      </c>
    </row>
    <row r="46" spans="1:4" x14ac:dyDescent="0.25">
      <c r="A46" s="205" t="s">
        <v>7</v>
      </c>
      <c r="B46" s="187" t="s">
        <v>1368</v>
      </c>
      <c r="C46" s="160" t="s">
        <v>1369</v>
      </c>
      <c r="D46" s="206">
        <v>40034.870000000003</v>
      </c>
    </row>
    <row r="47" spans="1:4" ht="31.5" x14ac:dyDescent="0.25">
      <c r="A47" s="205" t="s">
        <v>7</v>
      </c>
      <c r="B47" s="187" t="s">
        <v>1370</v>
      </c>
      <c r="C47" s="160" t="s">
        <v>1371</v>
      </c>
      <c r="D47" s="206">
        <v>71490.850000000006</v>
      </c>
    </row>
    <row r="48" spans="1:4" ht="31.5" x14ac:dyDescent="0.25">
      <c r="A48" s="205" t="s">
        <v>7</v>
      </c>
      <c r="B48" s="187" t="s">
        <v>1372</v>
      </c>
      <c r="C48" s="160" t="s">
        <v>763</v>
      </c>
      <c r="D48" s="206">
        <v>118062.02</v>
      </c>
    </row>
    <row r="49" spans="1:34" ht="36.75" customHeight="1" x14ac:dyDescent="0.25">
      <c r="A49" s="205" t="s">
        <v>17</v>
      </c>
      <c r="B49" s="187" t="s">
        <v>1373</v>
      </c>
      <c r="C49" s="160" t="s">
        <v>1374</v>
      </c>
      <c r="D49" s="206">
        <v>38400.79</v>
      </c>
    </row>
    <row r="50" spans="1:34" x14ac:dyDescent="0.25">
      <c r="A50" s="205" t="s">
        <v>17</v>
      </c>
      <c r="B50" s="187" t="s">
        <v>1375</v>
      </c>
      <c r="C50" s="160" t="s">
        <v>1376</v>
      </c>
      <c r="D50" s="206">
        <v>104989.41</v>
      </c>
    </row>
    <row r="51" spans="1:34" x14ac:dyDescent="0.25">
      <c r="A51" s="205" t="s">
        <v>25</v>
      </c>
      <c r="B51" s="187" t="s">
        <v>1377</v>
      </c>
      <c r="C51" s="160" t="s">
        <v>1378</v>
      </c>
      <c r="D51" s="206">
        <v>73124.92</v>
      </c>
    </row>
    <row r="52" spans="1:34" ht="31.5" x14ac:dyDescent="0.25">
      <c r="A52" s="205" t="s">
        <v>147</v>
      </c>
      <c r="B52" s="187" t="s">
        <v>1379</v>
      </c>
      <c r="C52" s="160" t="s">
        <v>1380</v>
      </c>
      <c r="D52" s="206">
        <v>65363.06</v>
      </c>
    </row>
    <row r="53" spans="1:34" ht="31.5" x14ac:dyDescent="0.25">
      <c r="A53" s="205" t="s">
        <v>147</v>
      </c>
      <c r="B53" s="187" t="s">
        <v>1381</v>
      </c>
      <c r="C53" s="160" t="s">
        <v>1382</v>
      </c>
      <c r="D53" s="206">
        <v>132768.71</v>
      </c>
    </row>
    <row r="54" spans="1:34" ht="31.5" x14ac:dyDescent="0.25">
      <c r="A54" s="205" t="s">
        <v>147</v>
      </c>
      <c r="B54" s="187" t="s">
        <v>1383</v>
      </c>
      <c r="C54" s="160" t="s">
        <v>1384</v>
      </c>
      <c r="D54" s="206">
        <v>129909.08</v>
      </c>
    </row>
    <row r="55" spans="1:34" ht="31.5" x14ac:dyDescent="0.25">
      <c r="A55" s="205" t="s">
        <v>147</v>
      </c>
      <c r="B55" s="187" t="s">
        <v>1385</v>
      </c>
      <c r="C55" s="160" t="s">
        <v>1386</v>
      </c>
      <c r="D55" s="206">
        <v>32681.53</v>
      </c>
    </row>
    <row r="56" spans="1:34" s="180" customFormat="1" x14ac:dyDescent="0.25">
      <c r="A56" s="205" t="s">
        <v>4</v>
      </c>
      <c r="B56" s="187" t="s">
        <v>1387</v>
      </c>
      <c r="C56" s="160" t="s">
        <v>901</v>
      </c>
      <c r="D56" s="206">
        <v>43303.03</v>
      </c>
      <c r="E56" s="179"/>
      <c r="F56" s="179"/>
      <c r="G56" s="179"/>
      <c r="H56" s="179"/>
      <c r="I56" s="179"/>
      <c r="J56" s="179"/>
      <c r="K56" s="179"/>
      <c r="L56" s="179"/>
      <c r="M56" s="179"/>
      <c r="N56" s="179"/>
      <c r="O56" s="179"/>
      <c r="AB56" s="181"/>
      <c r="AC56" s="181"/>
      <c r="AD56" s="181"/>
      <c r="AE56" s="182"/>
      <c r="AF56" s="181"/>
      <c r="AG56" s="183"/>
      <c r="AH56" s="184"/>
    </row>
    <row r="57" spans="1:34" s="180" customFormat="1" x14ac:dyDescent="0.25">
      <c r="A57" s="205" t="s">
        <v>4</v>
      </c>
      <c r="B57" s="187" t="s">
        <v>1388</v>
      </c>
      <c r="C57" s="160" t="s">
        <v>903</v>
      </c>
      <c r="D57" s="206">
        <v>74758.990000000005</v>
      </c>
      <c r="E57" s="179"/>
      <c r="F57" s="179"/>
      <c r="G57" s="179"/>
      <c r="H57" s="179"/>
      <c r="I57" s="179"/>
      <c r="J57" s="179"/>
      <c r="K57" s="179"/>
      <c r="L57" s="179"/>
      <c r="M57" s="179"/>
      <c r="N57" s="179"/>
      <c r="O57" s="179"/>
      <c r="AB57" s="181"/>
      <c r="AC57" s="181"/>
      <c r="AD57" s="181"/>
      <c r="AE57" s="182"/>
      <c r="AF57" s="181"/>
      <c r="AG57" s="183"/>
      <c r="AH57" s="184"/>
    </row>
    <row r="58" spans="1:34" s="180" customFormat="1" x14ac:dyDescent="0.25">
      <c r="A58" s="205" t="s">
        <v>4</v>
      </c>
      <c r="B58" s="187" t="s">
        <v>1389</v>
      </c>
      <c r="C58" s="160" t="s">
        <v>905</v>
      </c>
      <c r="D58" s="206">
        <v>94367.91</v>
      </c>
      <c r="E58" s="179"/>
      <c r="F58" s="179"/>
      <c r="G58" s="179"/>
      <c r="H58" s="179"/>
      <c r="I58" s="179"/>
      <c r="J58" s="179"/>
      <c r="K58" s="179"/>
      <c r="L58" s="179"/>
      <c r="M58" s="179"/>
      <c r="N58" s="179"/>
      <c r="O58" s="179"/>
      <c r="AB58" s="181"/>
      <c r="AC58" s="181"/>
      <c r="AD58" s="181"/>
      <c r="AE58" s="182"/>
      <c r="AF58" s="181"/>
      <c r="AG58" s="183"/>
      <c r="AH58" s="184"/>
    </row>
    <row r="59" spans="1:34" s="180" customFormat="1" x14ac:dyDescent="0.25">
      <c r="A59" s="205" t="s">
        <v>4</v>
      </c>
      <c r="B59" s="187" t="s">
        <v>1390</v>
      </c>
      <c r="C59" s="160" t="s">
        <v>907</v>
      </c>
      <c r="D59" s="206">
        <v>116019.42</v>
      </c>
      <c r="E59" s="179"/>
      <c r="F59" s="179"/>
      <c r="G59" s="179"/>
      <c r="H59" s="179"/>
      <c r="I59" s="179"/>
      <c r="J59" s="179"/>
      <c r="K59" s="179"/>
      <c r="L59" s="179"/>
      <c r="M59" s="179"/>
      <c r="N59" s="179"/>
      <c r="O59" s="179"/>
      <c r="AB59" s="181"/>
      <c r="AC59" s="181"/>
      <c r="AD59" s="181"/>
      <c r="AE59" s="182"/>
      <c r="AF59" s="181"/>
      <c r="AG59" s="183"/>
      <c r="AH59" s="184"/>
    </row>
    <row r="60" spans="1:34" s="180" customFormat="1" x14ac:dyDescent="0.25">
      <c r="A60" s="205" t="s">
        <v>4</v>
      </c>
      <c r="B60" s="187" t="s">
        <v>1391</v>
      </c>
      <c r="C60" s="160" t="s">
        <v>909</v>
      </c>
      <c r="D60" s="206">
        <v>169943.95</v>
      </c>
      <c r="E60" s="179"/>
      <c r="F60" s="179"/>
      <c r="G60" s="179"/>
      <c r="H60" s="179"/>
      <c r="I60" s="179"/>
      <c r="J60" s="179"/>
      <c r="K60" s="179"/>
      <c r="L60" s="179"/>
      <c r="M60" s="179"/>
      <c r="N60" s="179"/>
      <c r="O60" s="179"/>
      <c r="AB60" s="181"/>
      <c r="AC60" s="181"/>
      <c r="AD60" s="181"/>
      <c r="AE60" s="182"/>
      <c r="AF60" s="181"/>
      <c r="AG60" s="183"/>
      <c r="AH60" s="184"/>
    </row>
    <row r="61" spans="1:34" s="180" customFormat="1" x14ac:dyDescent="0.25">
      <c r="A61" s="205" t="s">
        <v>4</v>
      </c>
      <c r="B61" s="187" t="s">
        <v>1392</v>
      </c>
      <c r="C61" s="160" t="s">
        <v>911</v>
      </c>
      <c r="D61" s="206">
        <v>183833.60000000001</v>
      </c>
      <c r="E61" s="179"/>
      <c r="F61" s="179"/>
      <c r="G61" s="179"/>
      <c r="H61" s="179"/>
      <c r="I61" s="179"/>
      <c r="J61" s="179"/>
      <c r="K61" s="179"/>
      <c r="L61" s="179"/>
      <c r="M61" s="179"/>
      <c r="N61" s="179"/>
      <c r="O61" s="179"/>
      <c r="AB61" s="181"/>
      <c r="AC61" s="181"/>
      <c r="AD61" s="181"/>
      <c r="AE61" s="182"/>
      <c r="AF61" s="181"/>
      <c r="AG61" s="183"/>
      <c r="AH61" s="184"/>
    </row>
    <row r="62" spans="1:34" s="180" customFormat="1" x14ac:dyDescent="0.25">
      <c r="A62" s="205" t="s">
        <v>4</v>
      </c>
      <c r="B62" s="187" t="s">
        <v>1393</v>
      </c>
      <c r="C62" s="160" t="s">
        <v>913</v>
      </c>
      <c r="D62" s="206">
        <v>257775.55</v>
      </c>
      <c r="E62" s="179"/>
      <c r="F62" s="179"/>
      <c r="G62" s="179"/>
      <c r="H62" s="179"/>
      <c r="I62" s="179"/>
      <c r="J62" s="179"/>
      <c r="K62" s="179"/>
      <c r="L62" s="179"/>
      <c r="M62" s="179"/>
      <c r="N62" s="179"/>
      <c r="O62" s="179"/>
      <c r="AB62" s="181"/>
      <c r="AC62" s="181"/>
      <c r="AD62" s="181"/>
      <c r="AE62" s="182"/>
      <c r="AF62" s="181"/>
      <c r="AG62" s="183"/>
      <c r="AH62" s="184"/>
    </row>
    <row r="63" spans="1:34" s="180" customFormat="1" x14ac:dyDescent="0.25">
      <c r="A63" s="205" t="s">
        <v>4</v>
      </c>
      <c r="B63" s="187" t="s">
        <v>1394</v>
      </c>
      <c r="C63" s="160" t="s">
        <v>915</v>
      </c>
      <c r="D63" s="206">
        <v>457132.87</v>
      </c>
      <c r="E63" s="179"/>
      <c r="F63" s="179"/>
      <c r="G63" s="179"/>
      <c r="H63" s="179"/>
      <c r="I63" s="179"/>
      <c r="J63" s="179"/>
      <c r="K63" s="179"/>
      <c r="L63" s="179"/>
      <c r="M63" s="179"/>
      <c r="N63" s="179"/>
      <c r="O63" s="179"/>
      <c r="AB63" s="181"/>
      <c r="AC63" s="181"/>
      <c r="AD63" s="181"/>
      <c r="AE63" s="182"/>
      <c r="AF63" s="181"/>
      <c r="AG63" s="183"/>
      <c r="AH63" s="184"/>
    </row>
    <row r="64" spans="1:34" s="180" customFormat="1" x14ac:dyDescent="0.25">
      <c r="A64" s="205" t="s">
        <v>4</v>
      </c>
      <c r="B64" s="187" t="s">
        <v>1395</v>
      </c>
      <c r="C64" s="160" t="s">
        <v>917</v>
      </c>
      <c r="D64" s="206">
        <v>624625.71</v>
      </c>
      <c r="E64" s="179"/>
      <c r="F64" s="179"/>
      <c r="G64" s="179"/>
      <c r="H64" s="179"/>
      <c r="I64" s="179"/>
      <c r="J64" s="179"/>
      <c r="K64" s="179"/>
      <c r="L64" s="179"/>
      <c r="M64" s="179"/>
      <c r="N64" s="179"/>
      <c r="O64" s="179"/>
      <c r="AB64" s="181"/>
      <c r="AC64" s="181"/>
      <c r="AD64" s="181"/>
      <c r="AE64" s="182"/>
      <c r="AF64" s="181"/>
      <c r="AG64" s="183"/>
      <c r="AH64" s="184"/>
    </row>
    <row r="65" spans="1:34" s="180" customFormat="1" x14ac:dyDescent="0.25">
      <c r="A65" s="205" t="s">
        <v>4</v>
      </c>
      <c r="B65" s="187" t="s">
        <v>1396</v>
      </c>
      <c r="C65" s="160" t="s">
        <v>919</v>
      </c>
      <c r="D65" s="206">
        <v>711640.27</v>
      </c>
      <c r="E65" s="179"/>
      <c r="F65" s="179"/>
      <c r="G65" s="179"/>
      <c r="H65" s="179"/>
      <c r="I65" s="179"/>
      <c r="J65" s="179"/>
      <c r="K65" s="179"/>
      <c r="L65" s="179"/>
      <c r="M65" s="179"/>
      <c r="N65" s="179"/>
      <c r="O65" s="179"/>
      <c r="AB65" s="181"/>
      <c r="AC65" s="181"/>
      <c r="AD65" s="181"/>
      <c r="AE65" s="182"/>
      <c r="AF65" s="181"/>
      <c r="AG65" s="183"/>
      <c r="AH65" s="184"/>
    </row>
    <row r="66" spans="1:34" s="180" customFormat="1" ht="31.5" x14ac:dyDescent="0.25">
      <c r="A66" s="205" t="s">
        <v>4</v>
      </c>
      <c r="B66" s="187" t="s">
        <v>1397</v>
      </c>
      <c r="C66" s="160" t="s">
        <v>921</v>
      </c>
      <c r="D66" s="206">
        <v>160139.49</v>
      </c>
      <c r="E66" s="179"/>
      <c r="F66" s="179"/>
      <c r="G66" s="179"/>
      <c r="H66" s="179"/>
      <c r="I66" s="179"/>
      <c r="J66" s="179"/>
      <c r="K66" s="179"/>
      <c r="L66" s="179"/>
      <c r="M66" s="179"/>
      <c r="N66" s="179"/>
      <c r="O66" s="179"/>
      <c r="AB66" s="181"/>
      <c r="AC66" s="181"/>
      <c r="AD66" s="181"/>
      <c r="AE66" s="182"/>
      <c r="AF66" s="181"/>
      <c r="AG66" s="183"/>
      <c r="AH66" s="184"/>
    </row>
    <row r="67" spans="1:34" s="180" customFormat="1" ht="31.5" x14ac:dyDescent="0.25">
      <c r="A67" s="205" t="s">
        <v>4</v>
      </c>
      <c r="B67" s="187" t="s">
        <v>1398</v>
      </c>
      <c r="C67" s="160" t="s">
        <v>923</v>
      </c>
      <c r="D67" s="206">
        <v>305980.81</v>
      </c>
      <c r="E67" s="179"/>
      <c r="F67" s="179"/>
      <c r="G67" s="179"/>
      <c r="H67" s="179"/>
      <c r="I67" s="179"/>
      <c r="J67" s="179"/>
      <c r="K67" s="179"/>
      <c r="L67" s="179"/>
      <c r="M67" s="179"/>
      <c r="N67" s="179"/>
      <c r="O67" s="179"/>
      <c r="AB67" s="181"/>
      <c r="AC67" s="181"/>
      <c r="AD67" s="181"/>
      <c r="AE67" s="182"/>
      <c r="AF67" s="181"/>
      <c r="AG67" s="183"/>
      <c r="AH67" s="184"/>
    </row>
    <row r="68" spans="1:34" s="180" customFormat="1" ht="31.5" x14ac:dyDescent="0.25">
      <c r="A68" s="205" t="s">
        <v>4</v>
      </c>
      <c r="B68" s="187" t="s">
        <v>1399</v>
      </c>
      <c r="C68" s="160" t="s">
        <v>925</v>
      </c>
      <c r="D68" s="206">
        <v>571109.69999999995</v>
      </c>
      <c r="E68" s="179"/>
      <c r="F68" s="179"/>
      <c r="G68" s="179"/>
      <c r="H68" s="179"/>
      <c r="I68" s="179"/>
      <c r="J68" s="179"/>
      <c r="K68" s="179"/>
      <c r="L68" s="179"/>
      <c r="M68" s="179"/>
      <c r="N68" s="179"/>
      <c r="O68" s="179"/>
      <c r="AB68" s="181"/>
      <c r="AC68" s="181"/>
      <c r="AD68" s="181"/>
      <c r="AE68" s="182"/>
      <c r="AF68" s="181"/>
      <c r="AG68" s="183"/>
      <c r="AH68" s="184"/>
    </row>
    <row r="69" spans="1:34" s="180" customFormat="1" ht="31.5" x14ac:dyDescent="0.25">
      <c r="A69" s="205" t="s">
        <v>4</v>
      </c>
      <c r="B69" s="187" t="s">
        <v>1400</v>
      </c>
      <c r="C69" s="160" t="s">
        <v>927</v>
      </c>
      <c r="D69" s="206">
        <v>1025791.46</v>
      </c>
      <c r="E69" s="179"/>
      <c r="F69" s="179"/>
      <c r="G69" s="179"/>
      <c r="H69" s="179"/>
      <c r="I69" s="179"/>
      <c r="J69" s="179"/>
      <c r="K69" s="179"/>
      <c r="L69" s="179"/>
      <c r="M69" s="179"/>
      <c r="N69" s="179"/>
      <c r="O69" s="179"/>
      <c r="AB69" s="181"/>
      <c r="AC69" s="181"/>
      <c r="AD69" s="181"/>
      <c r="AE69" s="182"/>
      <c r="AF69" s="181"/>
      <c r="AG69" s="183"/>
      <c r="AH69" s="184"/>
    </row>
    <row r="70" spans="1:34" s="180" customFormat="1" ht="31.5" x14ac:dyDescent="0.25">
      <c r="A70" s="205" t="s">
        <v>4</v>
      </c>
      <c r="B70" s="187" t="s">
        <v>1401</v>
      </c>
      <c r="C70" s="160" t="s">
        <v>929</v>
      </c>
      <c r="D70" s="206">
        <v>1824037.79</v>
      </c>
      <c r="E70" s="179"/>
      <c r="F70" s="179"/>
      <c r="G70" s="179"/>
      <c r="H70" s="179"/>
      <c r="I70" s="179"/>
      <c r="J70" s="179"/>
      <c r="K70" s="179"/>
      <c r="L70" s="179"/>
      <c r="M70" s="179"/>
      <c r="N70" s="179"/>
      <c r="O70" s="179"/>
      <c r="AB70" s="181"/>
      <c r="AC70" s="181"/>
      <c r="AD70" s="181"/>
      <c r="AE70" s="182"/>
      <c r="AF70" s="181"/>
      <c r="AG70" s="183"/>
      <c r="AH70" s="184"/>
    </row>
    <row r="71" spans="1:34" s="180" customFormat="1" ht="31.5" x14ac:dyDescent="0.25">
      <c r="A71" s="205" t="s">
        <v>4</v>
      </c>
      <c r="B71" s="187" t="s">
        <v>1402</v>
      </c>
      <c r="C71" s="160" t="s">
        <v>841</v>
      </c>
      <c r="D71" s="206">
        <v>96001.99</v>
      </c>
      <c r="E71" s="179"/>
      <c r="F71" s="179"/>
      <c r="G71" s="179"/>
      <c r="H71" s="179"/>
      <c r="I71" s="179"/>
      <c r="J71" s="179"/>
      <c r="K71" s="179"/>
      <c r="L71" s="179"/>
      <c r="M71" s="179"/>
      <c r="N71" s="179"/>
      <c r="O71" s="179"/>
      <c r="AB71" s="181"/>
      <c r="AC71" s="181"/>
      <c r="AD71" s="181"/>
      <c r="AE71" s="182"/>
      <c r="AF71" s="181"/>
      <c r="AG71" s="183"/>
      <c r="AH71" s="184"/>
    </row>
    <row r="72" spans="1:34" s="180" customFormat="1" ht="31.5" x14ac:dyDescent="0.25">
      <c r="A72" s="205" t="s">
        <v>4</v>
      </c>
      <c r="B72" s="187" t="s">
        <v>1403</v>
      </c>
      <c r="C72" s="160" t="s">
        <v>843</v>
      </c>
      <c r="D72" s="206">
        <v>101312.74</v>
      </c>
      <c r="E72" s="179"/>
      <c r="F72" s="179"/>
      <c r="G72" s="179"/>
      <c r="H72" s="179"/>
      <c r="I72" s="179"/>
      <c r="J72" s="179"/>
      <c r="K72" s="179"/>
      <c r="L72" s="179"/>
      <c r="M72" s="179"/>
      <c r="N72" s="179"/>
      <c r="O72" s="179"/>
      <c r="AB72" s="181"/>
      <c r="AC72" s="181"/>
      <c r="AD72" s="181"/>
      <c r="AE72" s="182"/>
      <c r="AF72" s="181"/>
      <c r="AG72" s="183"/>
      <c r="AH72" s="184"/>
    </row>
    <row r="73" spans="1:34" s="180" customFormat="1" ht="47.25" x14ac:dyDescent="0.25">
      <c r="A73" s="205" t="s">
        <v>4</v>
      </c>
      <c r="B73" s="187" t="s">
        <v>1404</v>
      </c>
      <c r="C73" s="160" t="s">
        <v>877</v>
      </c>
      <c r="D73" s="206">
        <v>31047.46</v>
      </c>
      <c r="E73" s="179"/>
      <c r="F73" s="179"/>
      <c r="G73" s="179"/>
      <c r="H73" s="179"/>
      <c r="I73" s="179"/>
      <c r="J73" s="179"/>
      <c r="K73" s="179"/>
      <c r="L73" s="179"/>
      <c r="M73" s="179"/>
      <c r="N73" s="179"/>
      <c r="O73" s="179"/>
      <c r="AB73" s="181"/>
      <c r="AC73" s="181"/>
      <c r="AD73" s="181"/>
      <c r="AE73" s="182"/>
      <c r="AF73" s="181"/>
      <c r="AG73" s="183"/>
      <c r="AH73" s="184"/>
    </row>
    <row r="74" spans="1:34" s="180" customFormat="1" ht="47.25" x14ac:dyDescent="0.25">
      <c r="A74" s="205" t="s">
        <v>4</v>
      </c>
      <c r="B74" s="187" t="s">
        <v>1405</v>
      </c>
      <c r="C74" s="160" t="s">
        <v>879</v>
      </c>
      <c r="D74" s="206">
        <v>43303.03</v>
      </c>
      <c r="E74" s="179"/>
      <c r="F74" s="179"/>
      <c r="G74" s="179"/>
      <c r="H74" s="179"/>
      <c r="I74" s="179"/>
      <c r="J74" s="179"/>
      <c r="K74" s="179"/>
      <c r="L74" s="179"/>
      <c r="M74" s="179"/>
      <c r="N74" s="179"/>
      <c r="O74" s="179"/>
      <c r="AB74" s="181"/>
      <c r="AC74" s="181"/>
      <c r="AD74" s="181"/>
      <c r="AE74" s="182"/>
      <c r="AF74" s="181"/>
      <c r="AG74" s="183"/>
      <c r="AH74" s="184"/>
    </row>
    <row r="75" spans="1:34" s="180" customFormat="1" ht="47.25" x14ac:dyDescent="0.25">
      <c r="A75" s="205" t="s">
        <v>4</v>
      </c>
      <c r="B75" s="187" t="s">
        <v>1406</v>
      </c>
      <c r="C75" s="160" t="s">
        <v>881</v>
      </c>
      <c r="D75" s="206">
        <v>61686.38</v>
      </c>
      <c r="E75" s="179"/>
      <c r="F75" s="179"/>
      <c r="G75" s="179"/>
      <c r="H75" s="179"/>
      <c r="I75" s="179"/>
      <c r="J75" s="179"/>
      <c r="K75" s="179"/>
      <c r="L75" s="179"/>
      <c r="M75" s="179"/>
      <c r="N75" s="179"/>
      <c r="O75" s="179"/>
      <c r="AB75" s="181"/>
      <c r="AC75" s="181"/>
      <c r="AD75" s="181"/>
      <c r="AE75" s="182"/>
      <c r="AF75" s="181"/>
      <c r="AG75" s="183"/>
      <c r="AH75" s="184"/>
    </row>
    <row r="76" spans="1:34" s="180" customFormat="1" ht="47.25" x14ac:dyDescent="0.25">
      <c r="A76" s="205" t="s">
        <v>4</v>
      </c>
      <c r="B76" s="187" t="s">
        <v>1407</v>
      </c>
      <c r="C76" s="160" t="s">
        <v>883</v>
      </c>
      <c r="D76" s="206">
        <v>98044.58</v>
      </c>
      <c r="E76" s="179"/>
      <c r="F76" s="179"/>
      <c r="G76" s="179"/>
      <c r="H76" s="179"/>
      <c r="I76" s="179"/>
      <c r="J76" s="179"/>
      <c r="K76" s="179"/>
      <c r="L76" s="179"/>
      <c r="M76" s="179"/>
      <c r="N76" s="179"/>
      <c r="O76" s="179"/>
      <c r="AB76" s="181"/>
      <c r="AC76" s="181"/>
      <c r="AD76" s="181"/>
      <c r="AE76" s="182"/>
      <c r="AF76" s="181"/>
      <c r="AG76" s="183"/>
      <c r="AH76" s="184"/>
    </row>
    <row r="77" spans="1:34" s="180" customFormat="1" ht="47.25" x14ac:dyDescent="0.25">
      <c r="A77" s="205" t="s">
        <v>4</v>
      </c>
      <c r="B77" s="187" t="s">
        <v>1408</v>
      </c>
      <c r="C77" s="160" t="s">
        <v>885</v>
      </c>
      <c r="D77" s="206">
        <v>174029.14</v>
      </c>
      <c r="E77" s="179"/>
      <c r="F77" s="179"/>
      <c r="G77" s="179"/>
      <c r="H77" s="179"/>
      <c r="I77" s="179"/>
      <c r="J77" s="179"/>
      <c r="K77" s="179"/>
      <c r="L77" s="179"/>
      <c r="M77" s="179"/>
      <c r="N77" s="179"/>
      <c r="O77" s="179"/>
      <c r="AB77" s="181"/>
      <c r="AC77" s="181"/>
      <c r="AD77" s="181"/>
      <c r="AE77" s="182"/>
      <c r="AF77" s="181"/>
      <c r="AG77" s="183"/>
      <c r="AH77" s="184"/>
    </row>
    <row r="78" spans="1:34" s="180" customFormat="1" ht="47.25" x14ac:dyDescent="0.25">
      <c r="A78" s="205" t="s">
        <v>4</v>
      </c>
      <c r="B78" s="187" t="s">
        <v>1409</v>
      </c>
      <c r="C78" s="160" t="s">
        <v>887</v>
      </c>
      <c r="D78" s="206">
        <v>289640.03999999998</v>
      </c>
      <c r="E78" s="179"/>
      <c r="F78" s="179"/>
      <c r="G78" s="179"/>
      <c r="H78" s="179"/>
      <c r="I78" s="179"/>
      <c r="J78" s="179"/>
      <c r="K78" s="179"/>
      <c r="L78" s="179"/>
      <c r="M78" s="179"/>
      <c r="N78" s="179"/>
      <c r="O78" s="179"/>
      <c r="AB78" s="181"/>
      <c r="AC78" s="181"/>
      <c r="AD78" s="181"/>
      <c r="AE78" s="182"/>
      <c r="AF78" s="181"/>
      <c r="AG78" s="183"/>
      <c r="AH78" s="184"/>
    </row>
    <row r="79" spans="1:34" s="180" customFormat="1" ht="47.25" x14ac:dyDescent="0.25">
      <c r="A79" s="205" t="s">
        <v>4</v>
      </c>
      <c r="B79" s="187" t="s">
        <v>1410</v>
      </c>
      <c r="C79" s="160" t="s">
        <v>889</v>
      </c>
      <c r="D79" s="206">
        <v>386459.07</v>
      </c>
      <c r="E79" s="179"/>
      <c r="F79" s="179"/>
      <c r="G79" s="179"/>
      <c r="H79" s="179"/>
      <c r="I79" s="179"/>
      <c r="J79" s="179"/>
      <c r="K79" s="179"/>
      <c r="L79" s="179"/>
      <c r="M79" s="179"/>
      <c r="N79" s="179"/>
      <c r="O79" s="179"/>
      <c r="AB79" s="181"/>
      <c r="AC79" s="181"/>
      <c r="AD79" s="181"/>
      <c r="AE79" s="182"/>
      <c r="AF79" s="181"/>
      <c r="AG79" s="183"/>
      <c r="AH79" s="184"/>
    </row>
    <row r="80" spans="1:34" s="180" customFormat="1" ht="47.25" x14ac:dyDescent="0.25">
      <c r="A80" s="205" t="s">
        <v>4</v>
      </c>
      <c r="B80" s="187" t="s">
        <v>1411</v>
      </c>
      <c r="C80" s="160" t="s">
        <v>891</v>
      </c>
      <c r="D80" s="206">
        <v>595212.32999999996</v>
      </c>
      <c r="E80" s="179"/>
      <c r="F80" s="179"/>
      <c r="G80" s="179"/>
      <c r="H80" s="179"/>
      <c r="I80" s="179"/>
      <c r="J80" s="179"/>
      <c r="K80" s="179"/>
      <c r="L80" s="179"/>
      <c r="M80" s="179"/>
      <c r="N80" s="179"/>
      <c r="O80" s="179"/>
      <c r="AB80" s="181"/>
      <c r="AC80" s="181"/>
      <c r="AD80" s="181"/>
      <c r="AE80" s="182"/>
      <c r="AF80" s="181"/>
      <c r="AG80" s="183"/>
      <c r="AH80" s="184"/>
    </row>
    <row r="81" spans="1:34" s="180" customFormat="1" ht="47.25" x14ac:dyDescent="0.25">
      <c r="A81" s="205" t="s">
        <v>4</v>
      </c>
      <c r="B81" s="187" t="s">
        <v>1412</v>
      </c>
      <c r="C81" s="160" t="s">
        <v>893</v>
      </c>
      <c r="D81" s="206">
        <v>817446.72</v>
      </c>
      <c r="E81" s="179"/>
      <c r="F81" s="179"/>
      <c r="G81" s="179"/>
      <c r="H81" s="179"/>
      <c r="I81" s="179"/>
      <c r="J81" s="179"/>
      <c r="K81" s="179"/>
      <c r="L81" s="179"/>
      <c r="M81" s="179"/>
      <c r="N81" s="179"/>
      <c r="O81" s="179"/>
      <c r="AB81" s="181"/>
      <c r="AC81" s="181"/>
      <c r="AD81" s="181"/>
      <c r="AE81" s="182"/>
      <c r="AF81" s="181"/>
      <c r="AG81" s="183"/>
      <c r="AH81" s="184"/>
    </row>
    <row r="82" spans="1:34" s="180" customFormat="1" ht="47.25" x14ac:dyDescent="0.25">
      <c r="A82" s="205" t="s">
        <v>4</v>
      </c>
      <c r="B82" s="187" t="s">
        <v>1413</v>
      </c>
      <c r="C82" s="160" t="s">
        <v>895</v>
      </c>
      <c r="D82" s="206">
        <v>1556457.77</v>
      </c>
      <c r="E82" s="179"/>
      <c r="F82" s="179"/>
      <c r="G82" s="179"/>
      <c r="H82" s="179"/>
      <c r="I82" s="179"/>
      <c r="J82" s="179"/>
      <c r="K82" s="179"/>
      <c r="L82" s="179"/>
      <c r="M82" s="179"/>
      <c r="N82" s="179"/>
      <c r="O82" s="179"/>
      <c r="AB82" s="181"/>
      <c r="AC82" s="181"/>
      <c r="AD82" s="181"/>
      <c r="AE82" s="182"/>
      <c r="AF82" s="181"/>
      <c r="AG82" s="183"/>
      <c r="AH82" s="184"/>
    </row>
    <row r="83" spans="1:34" s="180" customFormat="1" ht="47.25" x14ac:dyDescent="0.25">
      <c r="A83" s="205" t="s">
        <v>4</v>
      </c>
      <c r="B83" s="187" t="s">
        <v>1414</v>
      </c>
      <c r="C83" s="160" t="s">
        <v>899</v>
      </c>
      <c r="D83" s="206">
        <v>98044.58</v>
      </c>
      <c r="E83" s="179"/>
      <c r="F83" s="179"/>
      <c r="G83" s="179"/>
      <c r="H83" s="179"/>
      <c r="I83" s="179"/>
      <c r="J83" s="179"/>
      <c r="K83" s="179"/>
      <c r="L83" s="179"/>
      <c r="M83" s="179"/>
      <c r="N83" s="179"/>
      <c r="O83" s="179"/>
      <c r="AB83" s="181"/>
      <c r="AC83" s="181"/>
      <c r="AD83" s="181"/>
      <c r="AE83" s="182"/>
      <c r="AF83" s="181"/>
      <c r="AG83" s="183"/>
      <c r="AH83" s="184"/>
    </row>
    <row r="84" spans="1:34" s="180" customFormat="1" ht="47.25" x14ac:dyDescent="0.25">
      <c r="A84" s="205" t="s">
        <v>4</v>
      </c>
      <c r="B84" s="187" t="s">
        <v>1415</v>
      </c>
      <c r="C84" s="160" t="s">
        <v>1416</v>
      </c>
      <c r="D84" s="206">
        <v>108257.57</v>
      </c>
      <c r="E84" s="179"/>
      <c r="F84" s="179"/>
      <c r="G84" s="179"/>
      <c r="H84" s="179"/>
      <c r="I84" s="179"/>
      <c r="J84" s="179"/>
      <c r="K84" s="179"/>
      <c r="L84" s="179"/>
      <c r="M84" s="179"/>
      <c r="N84" s="179"/>
      <c r="O84" s="179"/>
      <c r="AB84" s="181"/>
      <c r="AC84" s="181"/>
      <c r="AD84" s="181"/>
      <c r="AE84" s="182"/>
      <c r="AF84" s="181"/>
      <c r="AG84" s="183"/>
      <c r="AH84" s="184"/>
    </row>
    <row r="85" spans="1:34" ht="31.5" x14ac:dyDescent="0.25">
      <c r="A85" s="205" t="s">
        <v>934</v>
      </c>
      <c r="B85" s="187" t="s">
        <v>1417</v>
      </c>
      <c r="C85" s="160" t="s">
        <v>1418</v>
      </c>
      <c r="D85" s="206">
        <v>30230.41</v>
      </c>
    </row>
    <row r="86" spans="1:34" ht="31.5" x14ac:dyDescent="0.25">
      <c r="A86" s="205" t="s">
        <v>934</v>
      </c>
      <c r="B86" s="187" t="s">
        <v>1419</v>
      </c>
      <c r="C86" s="160" t="s">
        <v>944</v>
      </c>
      <c r="D86" s="206">
        <v>45754.14</v>
      </c>
    </row>
    <row r="87" spans="1:34" ht="31.5" x14ac:dyDescent="0.25">
      <c r="A87" s="205" t="s">
        <v>934</v>
      </c>
      <c r="B87" s="187" t="s">
        <v>1420</v>
      </c>
      <c r="C87" s="160" t="s">
        <v>946</v>
      </c>
      <c r="D87" s="206">
        <v>67814.179999999993</v>
      </c>
    </row>
    <row r="88" spans="1:34" ht="31.5" x14ac:dyDescent="0.25">
      <c r="A88" s="205" t="s">
        <v>934</v>
      </c>
      <c r="B88" s="187" t="s">
        <v>1421</v>
      </c>
      <c r="C88" s="160" t="s">
        <v>948</v>
      </c>
      <c r="D88" s="206">
        <v>81703.820000000007</v>
      </c>
    </row>
    <row r="89" spans="1:34" ht="31.5" x14ac:dyDescent="0.25">
      <c r="A89" s="205" t="s">
        <v>934</v>
      </c>
      <c r="B89" s="187" t="s">
        <v>1422</v>
      </c>
      <c r="C89" s="160" t="s">
        <v>950</v>
      </c>
      <c r="D89" s="206">
        <v>100495.7</v>
      </c>
    </row>
    <row r="90" spans="1:34" ht="31.5" x14ac:dyDescent="0.25">
      <c r="A90" s="205" t="s">
        <v>934</v>
      </c>
      <c r="B90" s="187" t="s">
        <v>1423</v>
      </c>
      <c r="C90" s="160" t="s">
        <v>954</v>
      </c>
      <c r="D90" s="206">
        <v>1858761.91</v>
      </c>
    </row>
    <row r="91" spans="1:34" x14ac:dyDescent="0.25">
      <c r="A91" s="205" t="s">
        <v>19</v>
      </c>
      <c r="B91" s="187" t="s">
        <v>1424</v>
      </c>
      <c r="C91" s="160" t="s">
        <v>1425</v>
      </c>
      <c r="D91" s="206">
        <v>15932.25</v>
      </c>
    </row>
    <row r="92" spans="1:34" x14ac:dyDescent="0.25">
      <c r="A92" s="205" t="s">
        <v>19</v>
      </c>
      <c r="B92" s="187" t="s">
        <v>1426</v>
      </c>
      <c r="C92" s="160" t="s">
        <v>956</v>
      </c>
      <c r="D92" s="206">
        <v>39217.839999999997</v>
      </c>
    </row>
    <row r="93" spans="1:34" x14ac:dyDescent="0.25">
      <c r="A93" s="205" t="s">
        <v>19</v>
      </c>
      <c r="B93" s="187" t="s">
        <v>1427</v>
      </c>
      <c r="C93" s="160" t="s">
        <v>958</v>
      </c>
      <c r="D93" s="206">
        <v>58826.75</v>
      </c>
    </row>
    <row r="94" spans="1:34" x14ac:dyDescent="0.25">
      <c r="A94" s="205" t="s">
        <v>19</v>
      </c>
      <c r="B94" s="187" t="s">
        <v>1428</v>
      </c>
      <c r="C94" s="160" t="s">
        <v>960</v>
      </c>
      <c r="D94" s="206">
        <v>79661.23</v>
      </c>
    </row>
    <row r="95" spans="1:34" x14ac:dyDescent="0.25">
      <c r="A95" s="205" t="s">
        <v>19</v>
      </c>
      <c r="B95" s="187" t="s">
        <v>1429</v>
      </c>
      <c r="C95" s="160" t="s">
        <v>962</v>
      </c>
      <c r="D95" s="206">
        <v>88648.65</v>
      </c>
    </row>
    <row r="96" spans="1:34" x14ac:dyDescent="0.25">
      <c r="A96" s="205" t="s">
        <v>19</v>
      </c>
      <c r="B96" s="187" t="s">
        <v>1430</v>
      </c>
      <c r="C96" s="160" t="s">
        <v>964</v>
      </c>
      <c r="D96" s="206">
        <v>156871.32999999999</v>
      </c>
    </row>
    <row r="97" spans="1:4" ht="31.5" x14ac:dyDescent="0.25">
      <c r="A97" s="205" t="s">
        <v>10</v>
      </c>
      <c r="B97" s="187" t="s">
        <v>1431</v>
      </c>
      <c r="C97" s="160" t="s">
        <v>1432</v>
      </c>
      <c r="D97" s="206">
        <v>94367.91</v>
      </c>
    </row>
    <row r="98" spans="1:4" x14ac:dyDescent="0.25">
      <c r="A98" s="205" t="s">
        <v>10</v>
      </c>
      <c r="B98" s="187" t="s">
        <v>1433</v>
      </c>
      <c r="C98" s="160" t="s">
        <v>1434</v>
      </c>
      <c r="D98" s="206">
        <v>36358.199999999997</v>
      </c>
    </row>
    <row r="99" spans="1:4" x14ac:dyDescent="0.25">
      <c r="A99" s="205" t="s">
        <v>20</v>
      </c>
      <c r="B99" s="187" t="s">
        <v>1435</v>
      </c>
      <c r="C99" s="160" t="s">
        <v>1436</v>
      </c>
      <c r="D99" s="206">
        <v>36766.720000000001</v>
      </c>
    </row>
    <row r="100" spans="1:4" ht="31.5" x14ac:dyDescent="0.25">
      <c r="A100" s="205" t="s">
        <v>1</v>
      </c>
      <c r="B100" s="187" t="s">
        <v>1437</v>
      </c>
      <c r="C100" s="160" t="s">
        <v>1438</v>
      </c>
      <c r="D100" s="206">
        <v>59643.79</v>
      </c>
    </row>
    <row r="101" spans="1:4" ht="47.25" x14ac:dyDescent="0.25">
      <c r="A101" s="205" t="s">
        <v>21</v>
      </c>
      <c r="B101" s="187" t="s">
        <v>1439</v>
      </c>
      <c r="C101" s="160" t="s">
        <v>1440</v>
      </c>
      <c r="D101" s="206">
        <v>75167.509999999995</v>
      </c>
    </row>
    <row r="102" spans="1:4" ht="47.25" x14ac:dyDescent="0.25">
      <c r="A102" s="205" t="s">
        <v>21</v>
      </c>
      <c r="B102" s="187" t="s">
        <v>1441</v>
      </c>
      <c r="C102" s="160" t="s">
        <v>1014</v>
      </c>
      <c r="D102" s="206">
        <v>89057.17</v>
      </c>
    </row>
    <row r="103" spans="1:4" ht="47.25" x14ac:dyDescent="0.25">
      <c r="A103" s="205" t="s">
        <v>21</v>
      </c>
      <c r="B103" s="187" t="s">
        <v>1442</v>
      </c>
      <c r="C103" s="160" t="s">
        <v>1016</v>
      </c>
      <c r="D103" s="206">
        <v>176071.73</v>
      </c>
    </row>
    <row r="104" spans="1:4" ht="31.5" x14ac:dyDescent="0.25">
      <c r="A104" s="205" t="s">
        <v>1023</v>
      </c>
      <c r="B104" s="187" t="s">
        <v>1443</v>
      </c>
      <c r="C104" s="160" t="s">
        <v>1025</v>
      </c>
      <c r="D104" s="206">
        <v>40034.870000000003</v>
      </c>
    </row>
    <row r="105" spans="1:4" x14ac:dyDescent="0.25">
      <c r="A105" s="205" t="s">
        <v>6</v>
      </c>
      <c r="B105" s="187" t="s">
        <v>1444</v>
      </c>
      <c r="C105" s="160" t="s">
        <v>1049</v>
      </c>
      <c r="D105" s="206">
        <v>30230.41</v>
      </c>
    </row>
    <row r="106" spans="1:4" ht="31.5" x14ac:dyDescent="0.25">
      <c r="A106" s="205" t="s">
        <v>550</v>
      </c>
      <c r="B106" s="187" t="s">
        <v>1445</v>
      </c>
      <c r="C106" s="160" t="s">
        <v>1446</v>
      </c>
      <c r="D106" s="206">
        <v>53924.52</v>
      </c>
    </row>
    <row r="107" spans="1:4" ht="31.5" x14ac:dyDescent="0.25">
      <c r="A107" s="205" t="s">
        <v>12</v>
      </c>
      <c r="B107" s="187" t="s">
        <v>1447</v>
      </c>
      <c r="C107" s="160" t="s">
        <v>1081</v>
      </c>
      <c r="D107" s="206">
        <v>58826.75</v>
      </c>
    </row>
    <row r="108" spans="1:4" ht="31.5" x14ac:dyDescent="0.25">
      <c r="A108" s="205" t="s">
        <v>12</v>
      </c>
      <c r="B108" s="187" t="s">
        <v>1448</v>
      </c>
      <c r="C108" s="160" t="s">
        <v>1083</v>
      </c>
      <c r="D108" s="206">
        <v>69039.73</v>
      </c>
    </row>
    <row r="109" spans="1:4" ht="31.5" x14ac:dyDescent="0.25">
      <c r="A109" s="205" t="s">
        <v>12</v>
      </c>
      <c r="B109" s="187" t="s">
        <v>1449</v>
      </c>
      <c r="C109" s="160" t="s">
        <v>1085</v>
      </c>
      <c r="D109" s="206">
        <v>101721.26</v>
      </c>
    </row>
    <row r="110" spans="1:4" ht="31.5" x14ac:dyDescent="0.25">
      <c r="A110" s="205" t="s">
        <v>12</v>
      </c>
      <c r="B110" s="187" t="s">
        <v>1450</v>
      </c>
      <c r="C110" s="160" t="s">
        <v>1451</v>
      </c>
      <c r="D110" s="206">
        <v>42894.51</v>
      </c>
    </row>
    <row r="111" spans="1:4" ht="31.5" x14ac:dyDescent="0.25">
      <c r="A111" s="205" t="s">
        <v>22</v>
      </c>
      <c r="B111" s="187" t="s">
        <v>1452</v>
      </c>
      <c r="C111" s="160" t="s">
        <v>1453</v>
      </c>
      <c r="D111" s="206">
        <v>32681.53</v>
      </c>
    </row>
    <row r="112" spans="1:4" ht="31.5" x14ac:dyDescent="0.25">
      <c r="A112" s="205" t="s">
        <v>22</v>
      </c>
      <c r="B112" s="187" t="s">
        <v>1454</v>
      </c>
      <c r="C112" s="160" t="s">
        <v>1101</v>
      </c>
      <c r="D112" s="206">
        <v>89057.17</v>
      </c>
    </row>
    <row r="113" spans="1:34" ht="31.5" x14ac:dyDescent="0.25">
      <c r="A113" s="205" t="s">
        <v>22</v>
      </c>
      <c r="B113" s="187" t="s">
        <v>1455</v>
      </c>
      <c r="C113" s="160" t="s">
        <v>1103</v>
      </c>
      <c r="D113" s="206">
        <v>105397.93</v>
      </c>
    </row>
    <row r="114" spans="1:34" ht="31.5" x14ac:dyDescent="0.25">
      <c r="A114" s="205" t="s">
        <v>22</v>
      </c>
      <c r="B114" s="187" t="s">
        <v>1456</v>
      </c>
      <c r="C114" s="160" t="s">
        <v>1109</v>
      </c>
      <c r="D114" s="206">
        <v>80478.27</v>
      </c>
    </row>
    <row r="115" spans="1:34" ht="31.5" x14ac:dyDescent="0.25">
      <c r="A115" s="205" t="s">
        <v>22</v>
      </c>
      <c r="B115" s="187" t="s">
        <v>1457</v>
      </c>
      <c r="C115" s="160" t="s">
        <v>1111</v>
      </c>
      <c r="D115" s="206">
        <v>83337.89</v>
      </c>
    </row>
    <row r="116" spans="1:34" ht="31.5" x14ac:dyDescent="0.25">
      <c r="A116" s="205" t="s">
        <v>22</v>
      </c>
      <c r="B116" s="187" t="s">
        <v>1458</v>
      </c>
      <c r="C116" s="160" t="s">
        <v>1113</v>
      </c>
      <c r="D116" s="206">
        <v>120513.14</v>
      </c>
    </row>
    <row r="117" spans="1:34" x14ac:dyDescent="0.25">
      <c r="A117" s="205" t="s">
        <v>11</v>
      </c>
      <c r="B117" s="187" t="s">
        <v>1459</v>
      </c>
      <c r="C117" s="160" t="s">
        <v>1460</v>
      </c>
      <c r="D117" s="206">
        <v>36358.199999999997</v>
      </c>
    </row>
    <row r="118" spans="1:34" ht="31.5" x14ac:dyDescent="0.25">
      <c r="A118" s="205" t="s">
        <v>11</v>
      </c>
      <c r="B118" s="187" t="s">
        <v>1461</v>
      </c>
      <c r="C118" s="160" t="s">
        <v>1123</v>
      </c>
      <c r="D118" s="206">
        <v>30638.94</v>
      </c>
    </row>
    <row r="119" spans="1:34" s="180" customFormat="1" ht="31.5" x14ac:dyDescent="0.25">
      <c r="A119" s="205" t="s">
        <v>11</v>
      </c>
      <c r="B119" s="187" t="s">
        <v>1462</v>
      </c>
      <c r="C119" s="160" t="s">
        <v>1125</v>
      </c>
      <c r="D119" s="206">
        <v>46489.48</v>
      </c>
      <c r="E119" s="179"/>
      <c r="F119" s="179"/>
      <c r="G119" s="179"/>
      <c r="H119" s="179"/>
      <c r="I119" s="179"/>
      <c r="J119" s="179"/>
      <c r="K119" s="179"/>
      <c r="L119" s="179"/>
      <c r="M119" s="179"/>
      <c r="N119" s="179"/>
      <c r="O119" s="179"/>
      <c r="AB119" s="181"/>
      <c r="AC119" s="181"/>
      <c r="AD119" s="181"/>
      <c r="AE119" s="182"/>
      <c r="AF119" s="181"/>
      <c r="AG119" s="183"/>
      <c r="AH119" s="184"/>
    </row>
    <row r="120" spans="1:34" ht="31.5" x14ac:dyDescent="0.25">
      <c r="A120" s="205" t="s">
        <v>11</v>
      </c>
      <c r="B120" s="187" t="s">
        <v>1463</v>
      </c>
      <c r="C120" s="160" t="s">
        <v>1127</v>
      </c>
      <c r="D120" s="206">
        <v>177297.29</v>
      </c>
    </row>
    <row r="121" spans="1:34" x14ac:dyDescent="0.25">
      <c r="A121" s="205" t="s">
        <v>11</v>
      </c>
      <c r="B121" s="187" t="s">
        <v>1464</v>
      </c>
      <c r="C121" s="160" t="s">
        <v>1465</v>
      </c>
      <c r="D121" s="206">
        <v>52698.97</v>
      </c>
    </row>
    <row r="122" spans="1:34" s="180" customFormat="1" x14ac:dyDescent="0.25">
      <c r="A122" s="205" t="s">
        <v>11</v>
      </c>
      <c r="B122" s="187" t="s">
        <v>1466</v>
      </c>
      <c r="C122" s="160" t="s">
        <v>1467</v>
      </c>
      <c r="D122" s="206">
        <v>106214.97</v>
      </c>
      <c r="E122" s="179"/>
      <c r="F122" s="179"/>
      <c r="G122" s="179"/>
      <c r="H122" s="179"/>
      <c r="I122" s="179"/>
      <c r="J122" s="179"/>
      <c r="K122" s="179"/>
      <c r="L122" s="179"/>
      <c r="M122" s="179"/>
      <c r="N122" s="179"/>
      <c r="O122" s="179"/>
      <c r="AB122" s="181"/>
      <c r="AC122" s="181"/>
      <c r="AD122" s="181"/>
      <c r="AE122" s="182"/>
      <c r="AF122" s="181"/>
      <c r="AG122" s="183"/>
      <c r="AH122" s="184"/>
    </row>
    <row r="123" spans="1:34" ht="31.5" x14ac:dyDescent="0.25">
      <c r="A123" s="205" t="s">
        <v>1158</v>
      </c>
      <c r="B123" s="187" t="s">
        <v>1468</v>
      </c>
      <c r="C123" s="160" t="s">
        <v>1174</v>
      </c>
      <c r="D123" s="206">
        <v>86197.53</v>
      </c>
    </row>
    <row r="124" spans="1:34" ht="31.5" x14ac:dyDescent="0.25">
      <c r="A124" s="205" t="s">
        <v>1158</v>
      </c>
      <c r="B124" s="187" t="s">
        <v>1469</v>
      </c>
      <c r="C124" s="160" t="s">
        <v>1176</v>
      </c>
      <c r="D124" s="206">
        <v>145024.29</v>
      </c>
    </row>
    <row r="125" spans="1:34" ht="31.5" x14ac:dyDescent="0.25">
      <c r="A125" s="205" t="s">
        <v>1158</v>
      </c>
      <c r="B125" s="187" t="s">
        <v>1470</v>
      </c>
      <c r="C125" s="160" t="s">
        <v>1184</v>
      </c>
      <c r="D125" s="206">
        <v>64137.5</v>
      </c>
    </row>
    <row r="126" spans="1:34" ht="31.5" x14ac:dyDescent="0.25">
      <c r="A126" s="205" t="s">
        <v>1158</v>
      </c>
      <c r="B126" s="187" t="s">
        <v>1471</v>
      </c>
      <c r="C126" s="160" t="s">
        <v>1186</v>
      </c>
      <c r="D126" s="206">
        <v>92325.32</v>
      </c>
    </row>
    <row r="127" spans="1:34" ht="31.5" x14ac:dyDescent="0.25">
      <c r="A127" s="205" t="s">
        <v>1158</v>
      </c>
      <c r="B127" s="187" t="s">
        <v>1472</v>
      </c>
      <c r="C127" s="160" t="s">
        <v>1188</v>
      </c>
      <c r="D127" s="206">
        <v>132360.18</v>
      </c>
    </row>
    <row r="128" spans="1:34" ht="31.5" x14ac:dyDescent="0.25">
      <c r="A128" s="205" t="s">
        <v>1158</v>
      </c>
      <c r="B128" s="187" t="s">
        <v>1473</v>
      </c>
      <c r="C128" s="160" t="s">
        <v>1474</v>
      </c>
      <c r="D128" s="206">
        <v>69448.25</v>
      </c>
    </row>
    <row r="129" spans="1:4" ht="31.5" x14ac:dyDescent="0.25">
      <c r="A129" s="205" t="s">
        <v>1158</v>
      </c>
      <c r="B129" s="187" t="s">
        <v>1475</v>
      </c>
      <c r="C129" s="160" t="s">
        <v>1190</v>
      </c>
      <c r="D129" s="206">
        <v>84154.94</v>
      </c>
    </row>
    <row r="130" spans="1:4" ht="31.5" x14ac:dyDescent="0.25">
      <c r="A130" s="205" t="s">
        <v>1158</v>
      </c>
      <c r="B130" s="187" t="s">
        <v>1476</v>
      </c>
      <c r="C130" s="160" t="s">
        <v>1192</v>
      </c>
      <c r="D130" s="206">
        <v>88648.65</v>
      </c>
    </row>
    <row r="131" spans="1:4" ht="31.5" x14ac:dyDescent="0.25">
      <c r="A131" s="205" t="s">
        <v>548</v>
      </c>
      <c r="B131" s="187" t="s">
        <v>1477</v>
      </c>
      <c r="C131" s="160" t="s">
        <v>1478</v>
      </c>
      <c r="D131" s="206">
        <v>44937.1</v>
      </c>
    </row>
    <row r="132" spans="1:4" ht="31.5" x14ac:dyDescent="0.25">
      <c r="A132" s="205" t="s">
        <v>23</v>
      </c>
      <c r="B132" s="187" t="s">
        <v>1479</v>
      </c>
      <c r="C132" s="160" t="s">
        <v>1212</v>
      </c>
      <c r="D132" s="206">
        <v>35949.68</v>
      </c>
    </row>
    <row r="133" spans="1:4" ht="31.5" x14ac:dyDescent="0.25">
      <c r="A133" s="205" t="s">
        <v>23</v>
      </c>
      <c r="B133" s="187" t="s">
        <v>1480</v>
      </c>
      <c r="C133" s="160" t="s">
        <v>1214</v>
      </c>
      <c r="D133" s="206">
        <v>37583.760000000002</v>
      </c>
    </row>
    <row r="134" spans="1:4" ht="31.5" x14ac:dyDescent="0.25">
      <c r="A134" s="205" t="s">
        <v>23</v>
      </c>
      <c r="B134" s="187" t="s">
        <v>1481</v>
      </c>
      <c r="C134" s="160" t="s">
        <v>1216</v>
      </c>
      <c r="D134" s="206">
        <v>63728.98</v>
      </c>
    </row>
    <row r="135" spans="1:4" ht="21" customHeight="1" x14ac:dyDescent="0.25">
      <c r="A135" s="205" t="s">
        <v>24</v>
      </c>
      <c r="B135" s="187" t="s">
        <v>1482</v>
      </c>
      <c r="C135" s="160" t="s">
        <v>1483</v>
      </c>
      <c r="D135" s="206">
        <v>44120.07</v>
      </c>
    </row>
    <row r="136" spans="1:4" ht="63" x14ac:dyDescent="0.25">
      <c r="A136" s="205" t="s">
        <v>24</v>
      </c>
      <c r="B136" s="187" t="s">
        <v>1484</v>
      </c>
      <c r="C136" s="160" t="s">
        <v>1485</v>
      </c>
      <c r="D136" s="206">
        <v>57601.19</v>
      </c>
    </row>
    <row r="137" spans="1:4" ht="26.25" customHeight="1" x14ac:dyDescent="0.25">
      <c r="A137" s="205" t="s">
        <v>24</v>
      </c>
      <c r="B137" s="187" t="s">
        <v>1486</v>
      </c>
      <c r="C137" s="160" t="s">
        <v>1238</v>
      </c>
      <c r="D137" s="206">
        <v>105397.93</v>
      </c>
    </row>
    <row r="138" spans="1:4" ht="31.5" x14ac:dyDescent="0.25">
      <c r="A138" s="205" t="s">
        <v>24</v>
      </c>
      <c r="B138" s="187" t="s">
        <v>1487</v>
      </c>
      <c r="C138" s="160" t="s">
        <v>1488</v>
      </c>
      <c r="D138" s="206">
        <v>501252.94</v>
      </c>
    </row>
    <row r="139" spans="1:4" ht="31.5" x14ac:dyDescent="0.25">
      <c r="A139" s="205" t="s">
        <v>1239</v>
      </c>
      <c r="B139" s="187" t="s">
        <v>1489</v>
      </c>
      <c r="C139" s="160" t="s">
        <v>1241</v>
      </c>
      <c r="D139" s="206">
        <v>321096.02</v>
      </c>
    </row>
    <row r="140" spans="1:4" ht="31.5" x14ac:dyDescent="0.25">
      <c r="A140" s="205" t="s">
        <v>1239</v>
      </c>
      <c r="B140" s="187" t="s">
        <v>1490</v>
      </c>
      <c r="C140" s="160" t="s">
        <v>1247</v>
      </c>
      <c r="D140" s="206">
        <v>22877.07</v>
      </c>
    </row>
    <row r="141" spans="1:4" ht="47.25" x14ac:dyDescent="0.25">
      <c r="A141" s="205" t="s">
        <v>1239</v>
      </c>
      <c r="B141" s="187" t="s">
        <v>1491</v>
      </c>
      <c r="C141" s="160" t="s">
        <v>1492</v>
      </c>
      <c r="D141" s="206">
        <v>18791.88</v>
      </c>
    </row>
    <row r="142" spans="1:4" ht="33" customHeight="1" x14ac:dyDescent="0.25">
      <c r="A142" s="205" t="s">
        <v>1239</v>
      </c>
      <c r="B142" s="187" t="s">
        <v>1493</v>
      </c>
      <c r="C142" s="160" t="s">
        <v>1245</v>
      </c>
      <c r="D142" s="206">
        <v>397897.6</v>
      </c>
    </row>
    <row r="143" spans="1:4" x14ac:dyDescent="0.25">
      <c r="A143" s="205" t="s">
        <v>1239</v>
      </c>
      <c r="B143" s="187" t="s">
        <v>1494</v>
      </c>
      <c r="C143" s="160" t="s">
        <v>1251</v>
      </c>
      <c r="D143" s="206">
        <v>302304.13</v>
      </c>
    </row>
    <row r="144" spans="1:4" ht="31.5" x14ac:dyDescent="0.25">
      <c r="A144" s="205" t="s">
        <v>1239</v>
      </c>
      <c r="B144" s="187" t="s">
        <v>1495</v>
      </c>
      <c r="C144" s="160" t="s">
        <v>1263</v>
      </c>
      <c r="D144" s="206">
        <v>16340.76</v>
      </c>
    </row>
    <row r="145" spans="1:4" ht="31.5" x14ac:dyDescent="0.25">
      <c r="A145" s="205" t="s">
        <v>144</v>
      </c>
      <c r="B145" s="187" t="s">
        <v>1496</v>
      </c>
      <c r="C145" s="160" t="s">
        <v>1497</v>
      </c>
      <c r="D145" s="206">
        <v>65771.570000000007</v>
      </c>
    </row>
    <row r="146" spans="1:4" ht="31.5" x14ac:dyDescent="0.25">
      <c r="A146" s="205" t="s">
        <v>144</v>
      </c>
      <c r="B146" s="187" t="s">
        <v>1498</v>
      </c>
      <c r="C146" s="160" t="s">
        <v>1265</v>
      </c>
      <c r="D146" s="206">
        <v>79252.7</v>
      </c>
    </row>
    <row r="147" spans="1:4" ht="47.25" x14ac:dyDescent="0.25">
      <c r="A147" s="205" t="s">
        <v>144</v>
      </c>
      <c r="B147" s="187" t="s">
        <v>1499</v>
      </c>
      <c r="C147" s="160" t="s">
        <v>1500</v>
      </c>
      <c r="D147" s="206">
        <v>62094.9</v>
      </c>
    </row>
    <row r="148" spans="1:4" ht="47.25" x14ac:dyDescent="0.25">
      <c r="A148" s="205" t="s">
        <v>144</v>
      </c>
      <c r="B148" s="187" t="s">
        <v>1501</v>
      </c>
      <c r="C148" s="160" t="s">
        <v>1273</v>
      </c>
      <c r="D148" s="206">
        <v>74350.47</v>
      </c>
    </row>
    <row r="149" spans="1:4" ht="31.5" x14ac:dyDescent="0.25">
      <c r="A149" s="205" t="s">
        <v>144</v>
      </c>
      <c r="B149" s="187" t="s">
        <v>1502</v>
      </c>
      <c r="C149" s="160" t="s">
        <v>1503</v>
      </c>
      <c r="D149" s="206">
        <v>56784.160000000003</v>
      </c>
    </row>
    <row r="150" spans="1:4" ht="31.5" x14ac:dyDescent="0.25">
      <c r="A150" s="205" t="s">
        <v>144</v>
      </c>
      <c r="B150" s="187" t="s">
        <v>1504</v>
      </c>
      <c r="C150" s="160" t="s">
        <v>1279</v>
      </c>
      <c r="D150" s="206">
        <v>68222.69</v>
      </c>
    </row>
    <row r="151" spans="1:4" ht="31.5" x14ac:dyDescent="0.25">
      <c r="A151" s="205" t="s">
        <v>144</v>
      </c>
      <c r="B151" s="187" t="s">
        <v>1505</v>
      </c>
      <c r="C151" s="160" t="s">
        <v>1506</v>
      </c>
      <c r="D151" s="206">
        <v>34724.129999999997</v>
      </c>
    </row>
    <row r="152" spans="1:4" ht="31.5" x14ac:dyDescent="0.25">
      <c r="A152" s="205" t="s">
        <v>144</v>
      </c>
      <c r="B152" s="187" t="s">
        <v>1507</v>
      </c>
      <c r="C152" s="160" t="s">
        <v>1285</v>
      </c>
      <c r="D152" s="206">
        <v>44528.58</v>
      </c>
    </row>
    <row r="153" spans="1:4" ht="31.5" x14ac:dyDescent="0.25">
      <c r="A153" s="205" t="s">
        <v>144</v>
      </c>
      <c r="B153" s="187" t="s">
        <v>1508</v>
      </c>
      <c r="C153" s="160" t="s">
        <v>1291</v>
      </c>
      <c r="D153" s="206">
        <v>61277.87</v>
      </c>
    </row>
    <row r="154" spans="1:4" ht="35.25" customHeight="1" x14ac:dyDescent="0.25">
      <c r="A154" s="205" t="s">
        <v>144</v>
      </c>
      <c r="B154" s="187" t="s">
        <v>1509</v>
      </c>
      <c r="C154" s="160" t="s">
        <v>1293</v>
      </c>
      <c r="D154" s="206">
        <v>73533.440000000002</v>
      </c>
    </row>
    <row r="155" spans="1:4" ht="31.5" x14ac:dyDescent="0.25">
      <c r="A155" s="205" t="s">
        <v>144</v>
      </c>
      <c r="B155" s="187" t="s">
        <v>1510</v>
      </c>
      <c r="C155" s="160" t="s">
        <v>1297</v>
      </c>
      <c r="D155" s="206">
        <v>112342.76</v>
      </c>
    </row>
    <row r="156" spans="1:4" ht="35.25" customHeight="1" thickBot="1" x14ac:dyDescent="0.3">
      <c r="A156" s="207" t="s">
        <v>144</v>
      </c>
      <c r="B156" s="208" t="s">
        <v>1511</v>
      </c>
      <c r="C156" s="209" t="s">
        <v>1512</v>
      </c>
      <c r="D156" s="210">
        <v>96001.99</v>
      </c>
    </row>
  </sheetData>
  <mergeCells count="3">
    <mergeCell ref="A1:D1"/>
    <mergeCell ref="A5:D5"/>
    <mergeCell ref="A6:D6"/>
  </mergeCells>
  <pageMargins left="0.78740157480314965" right="0.19685039370078741" top="0.86614173228346458" bottom="0.43307086614173229" header="0.51181102362204722" footer="0.23622047244094491"/>
  <pageSetup paperSize="9" scale="78"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H30" sqref="H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38" customWidth="1"/>
    <col min="28" max="28" width="11.5703125" style="38" customWidth="1"/>
    <col min="29" max="29" width="10.85546875" style="38" customWidth="1"/>
    <col min="30" max="30" width="9.140625" style="41"/>
    <col min="31" max="31" width="9.140625" style="45"/>
    <col min="33" max="16384" width="9.140625" style="1"/>
  </cols>
  <sheetData>
    <row r="1" spans="1:31" ht="31.5" customHeight="1" thickBot="1" x14ac:dyDescent="0.25">
      <c r="A1" s="347" t="s">
        <v>154</v>
      </c>
      <c r="B1" s="348"/>
      <c r="C1" s="349"/>
      <c r="D1" s="5"/>
      <c r="E1" s="5"/>
      <c r="F1" s="5"/>
      <c r="G1" s="6"/>
      <c r="H1" s="6"/>
      <c r="I1" s="6"/>
      <c r="J1" s="6"/>
      <c r="K1" s="6"/>
      <c r="L1" s="6"/>
      <c r="M1" s="6"/>
      <c r="N1" s="6"/>
      <c r="O1" s="6"/>
      <c r="P1" s="6"/>
      <c r="Q1" s="6"/>
      <c r="R1" s="6"/>
      <c r="S1" s="6"/>
      <c r="T1" s="6"/>
    </row>
    <row r="2" spans="1:31" ht="38.25" customHeight="1" thickBot="1" x14ac:dyDescent="0.25">
      <c r="A2" s="18"/>
      <c r="B2" s="11" t="s">
        <v>39</v>
      </c>
      <c r="C2" s="22" t="s">
        <v>38</v>
      </c>
      <c r="AA2" s="39" t="s">
        <v>258</v>
      </c>
      <c r="AB2" s="39" t="s">
        <v>255</v>
      </c>
      <c r="AC2" s="39" t="s">
        <v>256</v>
      </c>
      <c r="AD2" s="42" t="s">
        <v>259</v>
      </c>
      <c r="AE2" s="46" t="s">
        <v>257</v>
      </c>
    </row>
    <row r="3" spans="1:31" ht="15.75" customHeight="1" thickBot="1" x14ac:dyDescent="0.25">
      <c r="A3" s="19">
        <v>1</v>
      </c>
      <c r="B3" s="20">
        <v>2</v>
      </c>
      <c r="C3" s="23">
        <v>3</v>
      </c>
    </row>
    <row r="4" spans="1:31" ht="39.75" customHeight="1" thickBot="1" x14ac:dyDescent="0.25">
      <c r="A4" s="337" t="s">
        <v>155</v>
      </c>
      <c r="B4" s="338"/>
      <c r="C4" s="350"/>
      <c r="D4" s="5"/>
      <c r="E4" s="5"/>
      <c r="F4" s="5"/>
      <c r="G4" s="6"/>
      <c r="H4" s="6"/>
      <c r="I4" s="6"/>
      <c r="J4" s="6"/>
      <c r="K4" s="6"/>
      <c r="L4" s="6"/>
      <c r="M4" s="6"/>
      <c r="N4" s="6"/>
      <c r="O4" s="6"/>
      <c r="P4" s="6"/>
      <c r="Q4" s="6"/>
      <c r="R4" s="6"/>
      <c r="S4" s="6"/>
      <c r="T4" s="6"/>
    </row>
    <row r="5" spans="1:31" ht="24.75" customHeight="1" thickBot="1" x14ac:dyDescent="0.25">
      <c r="A5" s="354" t="s">
        <v>156</v>
      </c>
      <c r="B5" s="355"/>
      <c r="C5" s="356"/>
      <c r="D5" s="5"/>
      <c r="E5" s="5"/>
      <c r="F5" s="5"/>
      <c r="G5" s="6"/>
      <c r="H5" s="6"/>
      <c r="I5" s="6"/>
      <c r="J5" s="6"/>
      <c r="K5" s="6"/>
      <c r="L5" s="6"/>
      <c r="M5" s="6"/>
      <c r="N5" s="6"/>
      <c r="O5" s="6"/>
      <c r="P5" s="6"/>
      <c r="Q5" s="6"/>
      <c r="R5" s="6"/>
      <c r="S5" s="6"/>
      <c r="T5" s="6"/>
    </row>
    <row r="6" spans="1:31" ht="36.75" customHeight="1" thickBot="1" x14ac:dyDescent="0.25">
      <c r="A6" s="351" t="s">
        <v>539</v>
      </c>
      <c r="B6" s="352"/>
      <c r="C6" s="353"/>
      <c r="D6" s="8"/>
      <c r="E6" s="5"/>
      <c r="F6" s="5"/>
      <c r="G6" s="6"/>
      <c r="H6" s="6"/>
      <c r="I6" s="6"/>
      <c r="J6" s="6"/>
      <c r="K6" s="6"/>
      <c r="L6" s="6"/>
      <c r="M6" s="6"/>
      <c r="N6" s="6"/>
      <c r="O6" s="6"/>
      <c r="P6" s="6"/>
      <c r="Q6" s="6"/>
      <c r="R6" s="6"/>
      <c r="S6" s="6"/>
      <c r="T6" s="6"/>
    </row>
    <row r="7" spans="1:31" ht="31.5" customHeight="1" thickBot="1" x14ac:dyDescent="0.3">
      <c r="A7" s="9" t="s">
        <v>35</v>
      </c>
      <c r="B7" s="10" t="s">
        <v>26</v>
      </c>
      <c r="C7" s="113">
        <v>8358.98</v>
      </c>
      <c r="D7" s="5"/>
      <c r="E7" s="5"/>
      <c r="F7" s="5"/>
      <c r="G7" s="6"/>
      <c r="H7" s="6"/>
      <c r="I7" s="6"/>
      <c r="J7" s="6"/>
      <c r="K7" s="6"/>
      <c r="L7" s="6"/>
      <c r="M7" s="6"/>
      <c r="N7" s="6"/>
      <c r="O7" s="6"/>
      <c r="P7" s="6"/>
      <c r="Q7" s="6"/>
      <c r="R7" s="6"/>
      <c r="S7" s="6"/>
      <c r="T7" s="6"/>
      <c r="AA7" s="38">
        <v>4</v>
      </c>
      <c r="AB7" s="38">
        <v>24</v>
      </c>
      <c r="AC7" s="38">
        <v>84</v>
      </c>
      <c r="AD7" s="41">
        <f>C7</f>
        <v>8358.98</v>
      </c>
    </row>
    <row r="8" spans="1:31" ht="31.5" customHeight="1" thickBot="1" x14ac:dyDescent="0.25">
      <c r="A8" s="354" t="s">
        <v>157</v>
      </c>
      <c r="B8" s="355"/>
      <c r="C8" s="356"/>
      <c r="D8" s="5"/>
      <c r="E8" s="5"/>
      <c r="F8" s="5"/>
      <c r="G8" s="6"/>
      <c r="H8" s="6"/>
      <c r="I8" s="6"/>
      <c r="J8" s="6"/>
      <c r="K8" s="6"/>
      <c r="L8" s="6"/>
      <c r="M8" s="6"/>
      <c r="N8" s="6"/>
      <c r="O8" s="6"/>
      <c r="P8" s="6"/>
      <c r="Q8" s="6"/>
      <c r="R8" s="6"/>
      <c r="S8" s="6"/>
      <c r="T8" s="6"/>
    </row>
    <row r="9" spans="1:31" ht="43.5" customHeight="1" thickBot="1" x14ac:dyDescent="0.25">
      <c r="A9" s="351" t="s">
        <v>540</v>
      </c>
      <c r="B9" s="352"/>
      <c r="C9" s="353"/>
    </row>
    <row r="10" spans="1:31" ht="31.5" customHeight="1" x14ac:dyDescent="0.25">
      <c r="A10" s="9" t="s">
        <v>35</v>
      </c>
      <c r="B10" s="10" t="s">
        <v>26</v>
      </c>
      <c r="C10" s="113">
        <v>5425</v>
      </c>
      <c r="AA10" s="38">
        <v>4</v>
      </c>
      <c r="AB10" s="38">
        <v>24</v>
      </c>
      <c r="AC10" s="38">
        <v>84</v>
      </c>
      <c r="AD10" s="41">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89"/>
  <sheetViews>
    <sheetView view="pageBreakPreview" topLeftCell="A61" zoomScale="90" zoomScaleNormal="100" zoomScaleSheetLayoutView="90" workbookViewId="0">
      <selection activeCell="E15" sqref="E15"/>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361" t="s">
        <v>1524</v>
      </c>
      <c r="B1" s="361"/>
      <c r="C1" s="361"/>
    </row>
    <row r="3" spans="1:3" ht="31.5" customHeight="1" x14ac:dyDescent="0.25">
      <c r="A3" s="14" t="s">
        <v>158</v>
      </c>
      <c r="B3" s="14" t="s">
        <v>27</v>
      </c>
      <c r="C3" s="15" t="s">
        <v>28</v>
      </c>
    </row>
    <row r="4" spans="1:3" s="3" customFormat="1" ht="15.75" customHeight="1" x14ac:dyDescent="0.2">
      <c r="A4" s="16">
        <v>1</v>
      </c>
      <c r="B4" s="16">
        <v>2</v>
      </c>
      <c r="C4" s="17">
        <v>3</v>
      </c>
    </row>
    <row r="5" spans="1:3" ht="105" customHeight="1" x14ac:dyDescent="0.25">
      <c r="A5" s="357" t="s">
        <v>374</v>
      </c>
      <c r="B5" s="358"/>
      <c r="C5" s="359"/>
    </row>
    <row r="6" spans="1:3" ht="25.5" customHeight="1" x14ac:dyDescent="0.25">
      <c r="A6" s="118" t="s">
        <v>170</v>
      </c>
      <c r="B6" s="119" t="s">
        <v>29</v>
      </c>
      <c r="C6" s="120">
        <v>490.5</v>
      </c>
    </row>
    <row r="7" spans="1:3" ht="25.5" customHeight="1" x14ac:dyDescent="0.25">
      <c r="A7" s="118" t="s">
        <v>171</v>
      </c>
      <c r="B7" s="119" t="s">
        <v>30</v>
      </c>
      <c r="C7" s="121">
        <v>1137.9000000000001</v>
      </c>
    </row>
    <row r="8" spans="1:3" ht="34.5" customHeight="1" x14ac:dyDescent="0.25">
      <c r="A8" s="357" t="s">
        <v>243</v>
      </c>
      <c r="B8" s="358"/>
      <c r="C8" s="359"/>
    </row>
    <row r="9" spans="1:3" ht="21" customHeight="1" x14ac:dyDescent="0.25">
      <c r="A9" s="118" t="s">
        <v>172</v>
      </c>
      <c r="B9" s="119" t="s">
        <v>31</v>
      </c>
      <c r="C9" s="122">
        <v>2293.4</v>
      </c>
    </row>
    <row r="10" spans="1:3" ht="21" customHeight="1" x14ac:dyDescent="0.25">
      <c r="A10" s="118" t="s">
        <v>173</v>
      </c>
      <c r="B10" s="119" t="s">
        <v>32</v>
      </c>
      <c r="C10" s="122">
        <v>2412.4</v>
      </c>
    </row>
    <row r="11" spans="1:3" ht="21" customHeight="1" x14ac:dyDescent="0.25">
      <c r="A11" s="118" t="s">
        <v>174</v>
      </c>
      <c r="B11" s="119" t="s">
        <v>33</v>
      </c>
      <c r="C11" s="122">
        <v>3978.2</v>
      </c>
    </row>
    <row r="12" spans="1:3" ht="21" customHeight="1" x14ac:dyDescent="0.25">
      <c r="A12" s="118" t="s">
        <v>175</v>
      </c>
      <c r="B12" s="119" t="s">
        <v>34</v>
      </c>
      <c r="C12" s="122">
        <v>2523.9</v>
      </c>
    </row>
    <row r="13" spans="1:3" ht="25.5" customHeight="1" x14ac:dyDescent="0.25">
      <c r="A13" s="357" t="s">
        <v>471</v>
      </c>
      <c r="B13" s="358"/>
      <c r="C13" s="359"/>
    </row>
    <row r="14" spans="1:3" ht="30" customHeight="1" x14ac:dyDescent="0.25">
      <c r="A14" s="357" t="s">
        <v>472</v>
      </c>
      <c r="B14" s="358"/>
      <c r="C14" s="359"/>
    </row>
    <row r="15" spans="1:3" ht="21" customHeight="1" x14ac:dyDescent="0.25">
      <c r="A15" s="118" t="s">
        <v>360</v>
      </c>
      <c r="B15" s="119" t="s">
        <v>533</v>
      </c>
      <c r="C15" s="123">
        <v>1107.5999999999999</v>
      </c>
    </row>
    <row r="16" spans="1:3" ht="21" customHeight="1" x14ac:dyDescent="0.25">
      <c r="A16" s="118" t="s">
        <v>359</v>
      </c>
      <c r="B16" s="119" t="s">
        <v>358</v>
      </c>
      <c r="C16" s="123">
        <v>641.6</v>
      </c>
    </row>
    <row r="17" spans="1:4" ht="21" customHeight="1" x14ac:dyDescent="0.25">
      <c r="A17" s="357" t="s">
        <v>473</v>
      </c>
      <c r="B17" s="358"/>
      <c r="C17" s="359"/>
    </row>
    <row r="18" spans="1:4" ht="21" customHeight="1" x14ac:dyDescent="0.25">
      <c r="A18" s="118" t="s">
        <v>474</v>
      </c>
      <c r="B18" s="119" t="s">
        <v>475</v>
      </c>
      <c r="C18" s="123">
        <v>380</v>
      </c>
    </row>
    <row r="19" spans="1:4" ht="34.5" customHeight="1" x14ac:dyDescent="0.25">
      <c r="A19" s="357" t="s">
        <v>355</v>
      </c>
      <c r="B19" s="358"/>
      <c r="C19" s="359"/>
    </row>
    <row r="20" spans="1:4" ht="21.75" customHeight="1" x14ac:dyDescent="0.25">
      <c r="A20" s="118" t="s">
        <v>176</v>
      </c>
      <c r="B20" s="120" t="s">
        <v>524</v>
      </c>
      <c r="C20" s="124">
        <v>8450</v>
      </c>
      <c r="D20" s="104"/>
    </row>
    <row r="21" spans="1:4" ht="21.75" customHeight="1" x14ac:dyDescent="0.25">
      <c r="A21" s="118" t="s">
        <v>456</v>
      </c>
      <c r="B21" s="120" t="s">
        <v>525</v>
      </c>
      <c r="C21" s="124">
        <f>$C$20</f>
        <v>8450</v>
      </c>
      <c r="D21" s="104"/>
    </row>
    <row r="22" spans="1:4" ht="21.75" customHeight="1" x14ac:dyDescent="0.25">
      <c r="A22" s="118" t="s">
        <v>241</v>
      </c>
      <c r="B22" s="120" t="s">
        <v>526</v>
      </c>
      <c r="C22" s="124">
        <f>ROUND($C$20*1.05,1)</f>
        <v>8872.5</v>
      </c>
    </row>
    <row r="23" spans="1:4" ht="21.75" customHeight="1" x14ac:dyDescent="0.25">
      <c r="A23" s="118" t="s">
        <v>457</v>
      </c>
      <c r="B23" s="120" t="s">
        <v>527</v>
      </c>
      <c r="C23" s="124">
        <f>ROUND($C$20*1.08,1)</f>
        <v>9126</v>
      </c>
    </row>
    <row r="24" spans="1:4" ht="21.75" customHeight="1" x14ac:dyDescent="0.25">
      <c r="A24" s="118" t="s">
        <v>458</v>
      </c>
      <c r="B24" s="120" t="s">
        <v>528</v>
      </c>
      <c r="C24" s="124">
        <f>ROUND($C$20*0.92,1)</f>
        <v>7774</v>
      </c>
    </row>
    <row r="25" spans="1:4" ht="21.75" customHeight="1" x14ac:dyDescent="0.25">
      <c r="A25" s="118" t="s">
        <v>459</v>
      </c>
      <c r="B25" s="120" t="s">
        <v>529</v>
      </c>
      <c r="C25" s="124">
        <f>ROUND($C$20*2.76,1)</f>
        <v>23322</v>
      </c>
    </row>
    <row r="26" spans="1:4" ht="21.75" customHeight="1" x14ac:dyDescent="0.25">
      <c r="A26" s="118" t="s">
        <v>460</v>
      </c>
      <c r="B26" s="120" t="s">
        <v>530</v>
      </c>
      <c r="C26" s="124">
        <f>ROUND($C$20*2.88,1)</f>
        <v>24336</v>
      </c>
    </row>
    <row r="27" spans="1:4" ht="21.75" customHeight="1" x14ac:dyDescent="0.25">
      <c r="A27" s="118" t="s">
        <v>461</v>
      </c>
      <c r="B27" s="120" t="s">
        <v>531</v>
      </c>
      <c r="C27" s="124">
        <f>ROUND($C$20*2.51,1)</f>
        <v>21209.5</v>
      </c>
    </row>
    <row r="28" spans="1:4" ht="21.75" customHeight="1" x14ac:dyDescent="0.25">
      <c r="A28" s="118" t="s">
        <v>462</v>
      </c>
      <c r="B28" s="120" t="s">
        <v>532</v>
      </c>
      <c r="C28" s="124">
        <f>ROUND($C$20*3.01,1)</f>
        <v>25434.5</v>
      </c>
    </row>
    <row r="29" spans="1:4" ht="21.75" customHeight="1" x14ac:dyDescent="0.25">
      <c r="A29" s="118" t="s">
        <v>463</v>
      </c>
      <c r="B29" s="120" t="s">
        <v>521</v>
      </c>
      <c r="C29" s="124">
        <f>ROUND($C$20*5.23,1)</f>
        <v>44193.5</v>
      </c>
    </row>
    <row r="30" spans="1:4" ht="21.75" customHeight="1" x14ac:dyDescent="0.25">
      <c r="A30" s="118" t="s">
        <v>464</v>
      </c>
      <c r="B30" s="120" t="s">
        <v>522</v>
      </c>
      <c r="C30" s="124">
        <f>ROUND($C$20*5.48,1)</f>
        <v>46306</v>
      </c>
    </row>
    <row r="31" spans="1:4" ht="21.75" customHeight="1" x14ac:dyDescent="0.25">
      <c r="A31" s="118" t="s">
        <v>465</v>
      </c>
      <c r="B31" s="120" t="s">
        <v>523</v>
      </c>
      <c r="C31" s="124">
        <f>ROUND($C$20*5.73,1)</f>
        <v>48418.5</v>
      </c>
    </row>
    <row r="32" spans="1:4" ht="35.25" customHeight="1" x14ac:dyDescent="0.25">
      <c r="A32" s="357" t="s">
        <v>357</v>
      </c>
      <c r="B32" s="358"/>
      <c r="C32" s="359"/>
    </row>
    <row r="33" spans="1:4" ht="63" x14ac:dyDescent="0.25">
      <c r="A33" s="118" t="s">
        <v>177</v>
      </c>
      <c r="B33" s="125" t="s">
        <v>40</v>
      </c>
      <c r="C33" s="126">
        <v>1205.2</v>
      </c>
    </row>
    <row r="34" spans="1:4" ht="24.75" customHeight="1" x14ac:dyDescent="0.25">
      <c r="A34" s="118"/>
      <c r="B34" s="127" t="s">
        <v>49</v>
      </c>
      <c r="C34" s="126"/>
    </row>
    <row r="35" spans="1:4" ht="31.5" x14ac:dyDescent="0.25">
      <c r="A35" s="118" t="s">
        <v>178</v>
      </c>
      <c r="B35" s="125" t="s">
        <v>41</v>
      </c>
      <c r="C35" s="126">
        <v>1600</v>
      </c>
      <c r="D35" s="104"/>
    </row>
    <row r="36" spans="1:4" x14ac:dyDescent="0.25">
      <c r="A36" s="118" t="s">
        <v>179</v>
      </c>
      <c r="B36" s="125" t="s">
        <v>42</v>
      </c>
      <c r="C36" s="126">
        <v>1460</v>
      </c>
      <c r="D36" s="104"/>
    </row>
    <row r="37" spans="1:4" x14ac:dyDescent="0.25">
      <c r="A37" s="118" t="s">
        <v>180</v>
      </c>
      <c r="B37" s="125" t="s">
        <v>43</v>
      </c>
      <c r="C37" s="126">
        <v>1460</v>
      </c>
      <c r="D37" s="104"/>
    </row>
    <row r="38" spans="1:4" ht="31.5" x14ac:dyDescent="0.25">
      <c r="A38" s="118" t="s">
        <v>181</v>
      </c>
      <c r="B38" s="125" t="s">
        <v>44</v>
      </c>
      <c r="C38" s="126">
        <v>2730</v>
      </c>
      <c r="D38" s="104"/>
    </row>
    <row r="39" spans="1:4" x14ac:dyDescent="0.25">
      <c r="A39" s="118" t="s">
        <v>182</v>
      </c>
      <c r="B39" s="125" t="s">
        <v>45</v>
      </c>
      <c r="C39" s="126">
        <v>1300</v>
      </c>
      <c r="D39" s="104"/>
    </row>
    <row r="40" spans="1:4" x14ac:dyDescent="0.25">
      <c r="A40" s="118"/>
      <c r="B40" s="127" t="s">
        <v>46</v>
      </c>
      <c r="C40" s="126"/>
      <c r="D40" s="104"/>
    </row>
    <row r="41" spans="1:4" x14ac:dyDescent="0.25">
      <c r="A41" s="128" t="s">
        <v>239</v>
      </c>
      <c r="B41" s="125" t="s">
        <v>47</v>
      </c>
      <c r="C41" s="126">
        <v>1500</v>
      </c>
      <c r="D41" s="104"/>
    </row>
    <row r="42" spans="1:4" ht="20.25" customHeight="1" x14ac:dyDescent="0.25">
      <c r="A42" s="128" t="s">
        <v>240</v>
      </c>
      <c r="B42" s="125" t="s">
        <v>48</v>
      </c>
      <c r="C42" s="126">
        <v>2000</v>
      </c>
      <c r="D42" s="104"/>
    </row>
    <row r="43" spans="1:4" ht="29.25" customHeight="1" x14ac:dyDescent="0.25">
      <c r="A43" s="357" t="s">
        <v>356</v>
      </c>
      <c r="B43" s="358"/>
      <c r="C43" s="359"/>
    </row>
    <row r="44" spans="1:4" ht="24" customHeight="1" x14ac:dyDescent="0.25">
      <c r="A44" s="357" t="s">
        <v>541</v>
      </c>
      <c r="B44" s="358"/>
      <c r="C44" s="359"/>
    </row>
    <row r="45" spans="1:4" ht="25.5" customHeight="1" x14ac:dyDescent="0.25">
      <c r="A45" s="305" t="s">
        <v>534</v>
      </c>
      <c r="B45" s="328"/>
      <c r="C45" s="360"/>
    </row>
    <row r="46" spans="1:4" ht="21.75" customHeight="1" x14ac:dyDescent="0.25">
      <c r="A46" s="116" t="s">
        <v>387</v>
      </c>
      <c r="B46" s="129" t="s">
        <v>389</v>
      </c>
      <c r="C46" s="126">
        <v>4211.5</v>
      </c>
    </row>
    <row r="47" spans="1:4" ht="21.75" customHeight="1" x14ac:dyDescent="0.25">
      <c r="A47" s="116" t="s">
        <v>159</v>
      </c>
      <c r="B47" s="129" t="s">
        <v>391</v>
      </c>
      <c r="C47" s="126">
        <f>$C$46</f>
        <v>4211.5</v>
      </c>
    </row>
    <row r="48" spans="1:4" ht="21.75" customHeight="1" x14ac:dyDescent="0.25">
      <c r="A48" s="116" t="s">
        <v>429</v>
      </c>
      <c r="B48" s="130" t="s">
        <v>415</v>
      </c>
      <c r="C48" s="131">
        <f t="shared" ref="C48:C76" si="0">$C$46</f>
        <v>4211.5</v>
      </c>
    </row>
    <row r="49" spans="1:5" ht="21.75" customHeight="1" x14ac:dyDescent="0.25">
      <c r="A49" s="116" t="s">
        <v>430</v>
      </c>
      <c r="B49" s="130" t="s">
        <v>418</v>
      </c>
      <c r="C49" s="131">
        <f t="shared" si="0"/>
        <v>4211.5</v>
      </c>
    </row>
    <row r="50" spans="1:5" ht="21.75" customHeight="1" x14ac:dyDescent="0.25">
      <c r="A50" s="116" t="s">
        <v>431</v>
      </c>
      <c r="B50" s="130" t="s">
        <v>419</v>
      </c>
      <c r="C50" s="131">
        <f t="shared" si="0"/>
        <v>4211.5</v>
      </c>
    </row>
    <row r="51" spans="1:5" ht="21.75" customHeight="1" x14ac:dyDescent="0.25">
      <c r="A51" s="116" t="s">
        <v>432</v>
      </c>
      <c r="B51" s="130" t="s">
        <v>426</v>
      </c>
      <c r="C51" s="131">
        <f t="shared" si="0"/>
        <v>4211.5</v>
      </c>
    </row>
    <row r="52" spans="1:5" ht="21.75" customHeight="1" x14ac:dyDescent="0.25">
      <c r="A52" s="116" t="s">
        <v>433</v>
      </c>
      <c r="B52" s="130" t="s">
        <v>425</v>
      </c>
      <c r="C52" s="131">
        <f t="shared" si="0"/>
        <v>4211.5</v>
      </c>
    </row>
    <row r="53" spans="1:5" ht="21.75" customHeight="1" x14ac:dyDescent="0.25">
      <c r="A53" s="116" t="s">
        <v>166</v>
      </c>
      <c r="B53" s="129" t="s">
        <v>390</v>
      </c>
      <c r="C53" s="126">
        <f t="shared" si="0"/>
        <v>4211.5</v>
      </c>
    </row>
    <row r="54" spans="1:5" ht="21.75" customHeight="1" x14ac:dyDescent="0.25">
      <c r="A54" s="116" t="s">
        <v>161</v>
      </c>
      <c r="B54" s="129" t="s">
        <v>392</v>
      </c>
      <c r="C54" s="126">
        <f t="shared" si="0"/>
        <v>4211.5</v>
      </c>
    </row>
    <row r="55" spans="1:5" ht="21.75" customHeight="1" x14ac:dyDescent="0.25">
      <c r="A55" s="132" t="s">
        <v>378</v>
      </c>
      <c r="B55" s="130" t="s">
        <v>393</v>
      </c>
      <c r="C55" s="131">
        <f t="shared" si="0"/>
        <v>4211.5</v>
      </c>
      <c r="D55" s="133"/>
      <c r="E55" s="134"/>
    </row>
    <row r="56" spans="1:5" ht="21.75" customHeight="1" x14ac:dyDescent="0.25">
      <c r="A56" s="132" t="s">
        <v>379</v>
      </c>
      <c r="B56" s="130" t="s">
        <v>394</v>
      </c>
      <c r="C56" s="131">
        <f t="shared" si="0"/>
        <v>4211.5</v>
      </c>
    </row>
    <row r="57" spans="1:5" ht="21.75" customHeight="1" x14ac:dyDescent="0.25">
      <c r="A57" s="132" t="s">
        <v>380</v>
      </c>
      <c r="B57" s="130" t="s">
        <v>395</v>
      </c>
      <c r="C57" s="131">
        <f t="shared" si="0"/>
        <v>4211.5</v>
      </c>
    </row>
    <row r="58" spans="1:5" ht="25.5" customHeight="1" x14ac:dyDescent="0.25">
      <c r="A58" s="132" t="s">
        <v>381</v>
      </c>
      <c r="B58" s="130" t="s">
        <v>396</v>
      </c>
      <c r="C58" s="131">
        <f t="shared" si="0"/>
        <v>4211.5</v>
      </c>
    </row>
    <row r="59" spans="1:5" ht="36" customHeight="1" x14ac:dyDescent="0.25">
      <c r="A59" s="116" t="s">
        <v>162</v>
      </c>
      <c r="B59" s="135" t="s">
        <v>397</v>
      </c>
      <c r="C59" s="131">
        <f t="shared" si="0"/>
        <v>4211.5</v>
      </c>
    </row>
    <row r="60" spans="1:5" ht="30" customHeight="1" x14ac:dyDescent="0.25">
      <c r="A60" s="136" t="s">
        <v>164</v>
      </c>
      <c r="B60" s="130" t="s">
        <v>398</v>
      </c>
      <c r="C60" s="131">
        <f t="shared" si="0"/>
        <v>4211.5</v>
      </c>
    </row>
    <row r="61" spans="1:5" ht="30" customHeight="1" x14ac:dyDescent="0.25">
      <c r="A61" s="136" t="s">
        <v>347</v>
      </c>
      <c r="B61" s="135" t="s">
        <v>399</v>
      </c>
      <c r="C61" s="131">
        <f t="shared" si="0"/>
        <v>4211.5</v>
      </c>
    </row>
    <row r="62" spans="1:5" ht="24" customHeight="1" x14ac:dyDescent="0.25">
      <c r="A62" s="137" t="s">
        <v>168</v>
      </c>
      <c r="B62" s="130" t="s">
        <v>400</v>
      </c>
      <c r="C62" s="131">
        <f t="shared" si="0"/>
        <v>4211.5</v>
      </c>
    </row>
    <row r="63" spans="1:5" ht="24" customHeight="1" x14ac:dyDescent="0.25">
      <c r="A63" s="137" t="s">
        <v>385</v>
      </c>
      <c r="B63" s="130" t="s">
        <v>401</v>
      </c>
      <c r="C63" s="131">
        <f t="shared" si="0"/>
        <v>4211.5</v>
      </c>
    </row>
    <row r="64" spans="1:5" ht="24" customHeight="1" x14ac:dyDescent="0.25">
      <c r="A64" s="137" t="s">
        <v>376</v>
      </c>
      <c r="B64" s="130" t="s">
        <v>402</v>
      </c>
      <c r="C64" s="131">
        <f t="shared" si="0"/>
        <v>4211.5</v>
      </c>
    </row>
    <row r="65" spans="1:3" ht="24" customHeight="1" x14ac:dyDescent="0.25">
      <c r="A65" s="137" t="s">
        <v>478</v>
      </c>
      <c r="B65" s="130" t="s">
        <v>496</v>
      </c>
      <c r="C65" s="131">
        <f t="shared" si="0"/>
        <v>4211.5</v>
      </c>
    </row>
    <row r="66" spans="1:3" ht="24" customHeight="1" x14ac:dyDescent="0.25">
      <c r="A66" s="138" t="s">
        <v>485</v>
      </c>
      <c r="B66" s="130" t="s">
        <v>476</v>
      </c>
      <c r="C66" s="131">
        <f t="shared" si="0"/>
        <v>4211.5</v>
      </c>
    </row>
    <row r="67" spans="1:3" ht="24" customHeight="1" x14ac:dyDescent="0.25">
      <c r="A67" s="138" t="s">
        <v>486</v>
      </c>
      <c r="B67" s="130" t="s">
        <v>477</v>
      </c>
      <c r="C67" s="131">
        <f t="shared" si="0"/>
        <v>4211.5</v>
      </c>
    </row>
    <row r="68" spans="1:3" ht="24" customHeight="1" x14ac:dyDescent="0.25">
      <c r="A68" s="139" t="s">
        <v>501</v>
      </c>
      <c r="B68" s="130" t="s">
        <v>502</v>
      </c>
      <c r="C68" s="131">
        <f t="shared" si="0"/>
        <v>4211.5</v>
      </c>
    </row>
    <row r="69" spans="1:3" ht="24" customHeight="1" x14ac:dyDescent="0.25">
      <c r="A69" s="138" t="s">
        <v>479</v>
      </c>
      <c r="B69" s="130" t="s">
        <v>495</v>
      </c>
      <c r="C69" s="131">
        <f t="shared" si="0"/>
        <v>4211.5</v>
      </c>
    </row>
    <row r="70" spans="1:3" ht="24" customHeight="1" x14ac:dyDescent="0.25">
      <c r="A70" s="139" t="s">
        <v>503</v>
      </c>
      <c r="B70" s="140" t="s">
        <v>504</v>
      </c>
      <c r="C70" s="131">
        <f t="shared" si="0"/>
        <v>4211.5</v>
      </c>
    </row>
    <row r="71" spans="1:3" ht="24" customHeight="1" x14ac:dyDescent="0.25">
      <c r="A71" s="139" t="s">
        <v>512</v>
      </c>
      <c r="B71" s="140" t="s">
        <v>513</v>
      </c>
      <c r="C71" s="131">
        <f t="shared" si="0"/>
        <v>4211.5</v>
      </c>
    </row>
    <row r="72" spans="1:3" ht="24" customHeight="1" x14ac:dyDescent="0.25">
      <c r="A72" s="138" t="s">
        <v>509</v>
      </c>
      <c r="B72" s="140" t="s">
        <v>508</v>
      </c>
      <c r="C72" s="131">
        <f t="shared" si="0"/>
        <v>4211.5</v>
      </c>
    </row>
    <row r="73" spans="1:3" ht="24" customHeight="1" x14ac:dyDescent="0.25">
      <c r="A73" s="138" t="s">
        <v>487</v>
      </c>
      <c r="B73" s="130" t="s">
        <v>490</v>
      </c>
      <c r="C73" s="131">
        <f t="shared" si="0"/>
        <v>4211.5</v>
      </c>
    </row>
    <row r="74" spans="1:3" ht="24" customHeight="1" x14ac:dyDescent="0.25">
      <c r="A74" s="139" t="s">
        <v>482</v>
      </c>
      <c r="B74" s="130" t="s">
        <v>481</v>
      </c>
      <c r="C74" s="131">
        <f t="shared" si="0"/>
        <v>4211.5</v>
      </c>
    </row>
    <row r="75" spans="1:3" ht="24" customHeight="1" x14ac:dyDescent="0.25">
      <c r="A75" s="138" t="s">
        <v>491</v>
      </c>
      <c r="B75" s="130" t="s">
        <v>489</v>
      </c>
      <c r="C75" s="131">
        <f t="shared" si="0"/>
        <v>4211.5</v>
      </c>
    </row>
    <row r="76" spans="1:3" ht="24" customHeight="1" x14ac:dyDescent="0.25">
      <c r="A76" s="139" t="s">
        <v>484</v>
      </c>
      <c r="B76" s="130" t="s">
        <v>483</v>
      </c>
      <c r="C76" s="131">
        <f t="shared" si="0"/>
        <v>4211.5</v>
      </c>
    </row>
    <row r="77" spans="1:3" ht="31.5" customHeight="1" x14ac:dyDescent="0.25">
      <c r="A77" s="305" t="s">
        <v>536</v>
      </c>
      <c r="B77" s="328"/>
      <c r="C77" s="360"/>
    </row>
    <row r="78" spans="1:3" ht="27" customHeight="1" x14ac:dyDescent="0.25">
      <c r="A78" s="116" t="s">
        <v>388</v>
      </c>
      <c r="B78" s="141" t="s">
        <v>403</v>
      </c>
      <c r="C78" s="126">
        <v>9755</v>
      </c>
    </row>
    <row r="79" spans="1:3" ht="27" customHeight="1" x14ac:dyDescent="0.25">
      <c r="A79" s="116" t="s">
        <v>160</v>
      </c>
      <c r="B79" s="129" t="s">
        <v>404</v>
      </c>
      <c r="C79" s="131">
        <f>$C$78</f>
        <v>9755</v>
      </c>
    </row>
    <row r="80" spans="1:3" ht="27" customHeight="1" x14ac:dyDescent="0.25">
      <c r="A80" s="116" t="s">
        <v>414</v>
      </c>
      <c r="B80" s="130" t="s">
        <v>420</v>
      </c>
      <c r="C80" s="131">
        <f t="shared" ref="C80:C101" si="1">$C$78</f>
        <v>9755</v>
      </c>
    </row>
    <row r="81" spans="1:3" ht="27" customHeight="1" x14ac:dyDescent="0.25">
      <c r="A81" s="116" t="s">
        <v>416</v>
      </c>
      <c r="B81" s="130" t="s">
        <v>421</v>
      </c>
      <c r="C81" s="131">
        <f t="shared" si="1"/>
        <v>9755</v>
      </c>
    </row>
    <row r="82" spans="1:3" ht="27" customHeight="1" x14ac:dyDescent="0.25">
      <c r="A82" s="116" t="s">
        <v>417</v>
      </c>
      <c r="B82" s="130" t="s">
        <v>422</v>
      </c>
      <c r="C82" s="131">
        <f t="shared" si="1"/>
        <v>9755</v>
      </c>
    </row>
    <row r="83" spans="1:3" ht="27" customHeight="1" x14ac:dyDescent="0.25">
      <c r="A83" s="116" t="s">
        <v>423</v>
      </c>
      <c r="B83" s="130" t="s">
        <v>427</v>
      </c>
      <c r="C83" s="131">
        <f t="shared" si="1"/>
        <v>9755</v>
      </c>
    </row>
    <row r="84" spans="1:3" ht="27" customHeight="1" x14ac:dyDescent="0.25">
      <c r="A84" s="116" t="s">
        <v>424</v>
      </c>
      <c r="B84" s="130" t="s">
        <v>428</v>
      </c>
      <c r="C84" s="131">
        <f t="shared" si="1"/>
        <v>9755</v>
      </c>
    </row>
    <row r="85" spans="1:3" ht="27" customHeight="1" x14ac:dyDescent="0.25">
      <c r="A85" s="116" t="s">
        <v>167</v>
      </c>
      <c r="B85" s="129" t="s">
        <v>405</v>
      </c>
      <c r="C85" s="131">
        <f t="shared" si="1"/>
        <v>9755</v>
      </c>
    </row>
    <row r="86" spans="1:3" ht="27" customHeight="1" x14ac:dyDescent="0.25">
      <c r="A86" s="117" t="s">
        <v>382</v>
      </c>
      <c r="B86" s="130" t="s">
        <v>406</v>
      </c>
      <c r="C86" s="131">
        <f t="shared" si="1"/>
        <v>9755</v>
      </c>
    </row>
    <row r="87" spans="1:3" ht="27" customHeight="1" x14ac:dyDescent="0.25">
      <c r="A87" s="117" t="s">
        <v>383</v>
      </c>
      <c r="B87" s="130" t="s">
        <v>407</v>
      </c>
      <c r="C87" s="131">
        <f t="shared" si="1"/>
        <v>9755</v>
      </c>
    </row>
    <row r="88" spans="1:3" ht="31.5" customHeight="1" x14ac:dyDescent="0.25">
      <c r="A88" s="117" t="s">
        <v>384</v>
      </c>
      <c r="B88" s="135" t="s">
        <v>408</v>
      </c>
      <c r="C88" s="131">
        <f t="shared" si="1"/>
        <v>9755</v>
      </c>
    </row>
    <row r="89" spans="1:3" ht="31.5" customHeight="1" x14ac:dyDescent="0.25">
      <c r="A89" s="116" t="s">
        <v>163</v>
      </c>
      <c r="B89" s="135" t="s">
        <v>409</v>
      </c>
      <c r="C89" s="126">
        <f t="shared" si="1"/>
        <v>9755</v>
      </c>
    </row>
    <row r="90" spans="1:3" ht="31.5" customHeight="1" x14ac:dyDescent="0.25">
      <c r="A90" s="142" t="s">
        <v>165</v>
      </c>
      <c r="B90" s="130" t="s">
        <v>410</v>
      </c>
      <c r="C90" s="126">
        <f t="shared" si="1"/>
        <v>9755</v>
      </c>
    </row>
    <row r="91" spans="1:3" ht="31.5" customHeight="1" x14ac:dyDescent="0.25">
      <c r="A91" s="143" t="s">
        <v>169</v>
      </c>
      <c r="B91" s="130" t="s">
        <v>411</v>
      </c>
      <c r="C91" s="126">
        <f t="shared" si="1"/>
        <v>9755</v>
      </c>
    </row>
    <row r="92" spans="1:3" ht="31.5" customHeight="1" x14ac:dyDescent="0.25">
      <c r="A92" s="137" t="s">
        <v>386</v>
      </c>
      <c r="B92" s="130" t="s">
        <v>412</v>
      </c>
      <c r="C92" s="126">
        <f t="shared" si="1"/>
        <v>9755</v>
      </c>
    </row>
    <row r="93" spans="1:3" ht="30" customHeight="1" x14ac:dyDescent="0.25">
      <c r="A93" s="137" t="s">
        <v>377</v>
      </c>
      <c r="B93" s="130" t="s">
        <v>413</v>
      </c>
      <c r="C93" s="131">
        <f t="shared" si="1"/>
        <v>9755</v>
      </c>
    </row>
    <row r="94" spans="1:3" ht="30" customHeight="1" x14ac:dyDescent="0.25">
      <c r="A94" s="138" t="s">
        <v>480</v>
      </c>
      <c r="B94" s="130" t="s">
        <v>506</v>
      </c>
      <c r="C94" s="144">
        <f t="shared" si="1"/>
        <v>9755</v>
      </c>
    </row>
    <row r="95" spans="1:3" ht="30" customHeight="1" x14ac:dyDescent="0.25">
      <c r="A95" s="139" t="s">
        <v>505</v>
      </c>
      <c r="B95" s="140" t="s">
        <v>507</v>
      </c>
      <c r="C95" s="144">
        <f t="shared" si="1"/>
        <v>9755</v>
      </c>
    </row>
    <row r="96" spans="1:3" ht="30" customHeight="1" x14ac:dyDescent="0.25">
      <c r="A96" s="139" t="s">
        <v>514</v>
      </c>
      <c r="B96" s="140" t="s">
        <v>515</v>
      </c>
      <c r="C96" s="144">
        <f t="shared" si="1"/>
        <v>9755</v>
      </c>
    </row>
    <row r="97" spans="1:3" ht="30" customHeight="1" x14ac:dyDescent="0.25">
      <c r="A97" s="139" t="s">
        <v>510</v>
      </c>
      <c r="B97" s="140" t="s">
        <v>511</v>
      </c>
      <c r="C97" s="144">
        <f t="shared" si="1"/>
        <v>9755</v>
      </c>
    </row>
    <row r="98" spans="1:3" ht="30" customHeight="1" x14ac:dyDescent="0.25">
      <c r="A98" s="138" t="s">
        <v>488</v>
      </c>
      <c r="B98" s="130" t="s">
        <v>493</v>
      </c>
      <c r="C98" s="144">
        <f t="shared" si="1"/>
        <v>9755</v>
      </c>
    </row>
    <row r="99" spans="1:3" ht="30" customHeight="1" x14ac:dyDescent="0.25">
      <c r="A99" s="138" t="s">
        <v>492</v>
      </c>
      <c r="B99" s="130" t="s">
        <v>494</v>
      </c>
      <c r="C99" s="144">
        <f t="shared" si="1"/>
        <v>9755</v>
      </c>
    </row>
    <row r="100" spans="1:3" ht="30" customHeight="1" x14ac:dyDescent="0.25">
      <c r="A100" s="138" t="s">
        <v>499</v>
      </c>
      <c r="B100" s="130" t="s">
        <v>497</v>
      </c>
      <c r="C100" s="144">
        <f t="shared" si="1"/>
        <v>9755</v>
      </c>
    </row>
    <row r="101" spans="1:3" ht="30" customHeight="1" x14ac:dyDescent="0.25">
      <c r="A101" s="138" t="s">
        <v>500</v>
      </c>
      <c r="B101" s="140" t="s">
        <v>498</v>
      </c>
      <c r="C101" s="131">
        <f t="shared" si="1"/>
        <v>9755</v>
      </c>
    </row>
    <row r="102" spans="1:3" ht="30" customHeight="1" x14ac:dyDescent="0.25">
      <c r="A102" s="357" t="s">
        <v>542</v>
      </c>
      <c r="B102" s="358"/>
      <c r="C102" s="359"/>
    </row>
    <row r="103" spans="1:3" ht="30" customHeight="1" x14ac:dyDescent="0.25">
      <c r="A103" s="305" t="s">
        <v>535</v>
      </c>
      <c r="B103" s="328"/>
      <c r="C103" s="360"/>
    </row>
    <row r="104" spans="1:3" ht="30" customHeight="1" x14ac:dyDescent="0.25">
      <c r="A104" s="116" t="s">
        <v>159</v>
      </c>
      <c r="B104" s="129" t="s">
        <v>391</v>
      </c>
      <c r="C104" s="126">
        <v>3389.7</v>
      </c>
    </row>
    <row r="105" spans="1:3" ht="30" customHeight="1" x14ac:dyDescent="0.25">
      <c r="A105" s="116" t="s">
        <v>166</v>
      </c>
      <c r="B105" s="129" t="s">
        <v>390</v>
      </c>
      <c r="C105" s="131">
        <f t="shared" ref="C105:C111" si="2">$C$104</f>
        <v>3389.7</v>
      </c>
    </row>
    <row r="106" spans="1:3" ht="30" customHeight="1" x14ac:dyDescent="0.25">
      <c r="A106" s="116" t="s">
        <v>161</v>
      </c>
      <c r="B106" s="129" t="s">
        <v>392</v>
      </c>
      <c r="C106" s="131">
        <f t="shared" si="2"/>
        <v>3389.7</v>
      </c>
    </row>
    <row r="107" spans="1:3" ht="30" customHeight="1" x14ac:dyDescent="0.25">
      <c r="A107" s="132" t="s">
        <v>378</v>
      </c>
      <c r="B107" s="130" t="s">
        <v>393</v>
      </c>
      <c r="C107" s="131">
        <f t="shared" si="2"/>
        <v>3389.7</v>
      </c>
    </row>
    <row r="108" spans="1:3" ht="30" customHeight="1" x14ac:dyDescent="0.25">
      <c r="A108" s="132" t="s">
        <v>379</v>
      </c>
      <c r="B108" s="130" t="s">
        <v>394</v>
      </c>
      <c r="C108" s="131">
        <f t="shared" si="2"/>
        <v>3389.7</v>
      </c>
    </row>
    <row r="109" spans="1:3" ht="30" customHeight="1" x14ac:dyDescent="0.25">
      <c r="A109" s="132" t="s">
        <v>380</v>
      </c>
      <c r="B109" s="130" t="s">
        <v>395</v>
      </c>
      <c r="C109" s="131">
        <f t="shared" si="2"/>
        <v>3389.7</v>
      </c>
    </row>
    <row r="110" spans="1:3" ht="30" customHeight="1" x14ac:dyDescent="0.25">
      <c r="A110" s="132" t="s">
        <v>381</v>
      </c>
      <c r="B110" s="130" t="s">
        <v>396</v>
      </c>
      <c r="C110" s="131">
        <f t="shared" si="2"/>
        <v>3389.7</v>
      </c>
    </row>
    <row r="111" spans="1:3" ht="30" customHeight="1" x14ac:dyDescent="0.25">
      <c r="A111" s="116" t="s">
        <v>162</v>
      </c>
      <c r="B111" s="135" t="s">
        <v>397</v>
      </c>
      <c r="C111" s="131">
        <f t="shared" si="2"/>
        <v>3389.7</v>
      </c>
    </row>
    <row r="112" spans="1:3" ht="30" customHeight="1" x14ac:dyDescent="0.25">
      <c r="A112" s="136" t="s">
        <v>164</v>
      </c>
      <c r="B112" s="130" t="s">
        <v>398</v>
      </c>
      <c r="C112" s="131">
        <f>$C$111</f>
        <v>3389.7</v>
      </c>
    </row>
    <row r="113" spans="1:3" ht="30" customHeight="1" x14ac:dyDescent="0.25">
      <c r="A113" s="136" t="s">
        <v>347</v>
      </c>
      <c r="B113" s="135" t="s">
        <v>399</v>
      </c>
      <c r="C113" s="131">
        <f>$C$104</f>
        <v>3389.7</v>
      </c>
    </row>
    <row r="114" spans="1:3" ht="30" customHeight="1" x14ac:dyDescent="0.25">
      <c r="A114" s="137" t="s">
        <v>168</v>
      </c>
      <c r="B114" s="130" t="s">
        <v>400</v>
      </c>
      <c r="C114" s="131">
        <f>$C$104</f>
        <v>3389.7</v>
      </c>
    </row>
    <row r="115" spans="1:3" ht="30" customHeight="1" x14ac:dyDescent="0.25">
      <c r="A115" s="305" t="s">
        <v>537</v>
      </c>
      <c r="B115" s="328"/>
      <c r="C115" s="360"/>
    </row>
    <row r="116" spans="1:3" ht="30" customHeight="1" x14ac:dyDescent="0.25">
      <c r="A116" s="116" t="s">
        <v>160</v>
      </c>
      <c r="B116" s="129" t="s">
        <v>404</v>
      </c>
      <c r="C116" s="131">
        <v>8933.1</v>
      </c>
    </row>
    <row r="117" spans="1:3" ht="30" customHeight="1" x14ac:dyDescent="0.25">
      <c r="A117" s="116" t="s">
        <v>167</v>
      </c>
      <c r="B117" s="129" t="s">
        <v>405</v>
      </c>
      <c r="C117" s="131">
        <f>$C$116</f>
        <v>8933.1</v>
      </c>
    </row>
    <row r="118" spans="1:3" ht="30" customHeight="1" x14ac:dyDescent="0.25">
      <c r="A118" s="117" t="s">
        <v>382</v>
      </c>
      <c r="B118" s="130" t="s">
        <v>406</v>
      </c>
      <c r="C118" s="131">
        <f t="shared" ref="C118:C123" si="3">$C$116</f>
        <v>8933.1</v>
      </c>
    </row>
    <row r="119" spans="1:3" ht="30" customHeight="1" x14ac:dyDescent="0.25">
      <c r="A119" s="117" t="s">
        <v>383</v>
      </c>
      <c r="B119" s="130" t="s">
        <v>407</v>
      </c>
      <c r="C119" s="131">
        <f t="shared" si="3"/>
        <v>8933.1</v>
      </c>
    </row>
    <row r="120" spans="1:3" ht="30" customHeight="1" x14ac:dyDescent="0.25">
      <c r="A120" s="117" t="s">
        <v>384</v>
      </c>
      <c r="B120" s="135" t="s">
        <v>408</v>
      </c>
      <c r="C120" s="131">
        <f t="shared" si="3"/>
        <v>8933.1</v>
      </c>
    </row>
    <row r="121" spans="1:3" ht="30" customHeight="1" x14ac:dyDescent="0.25">
      <c r="A121" s="116" t="s">
        <v>163</v>
      </c>
      <c r="B121" s="135" t="s">
        <v>409</v>
      </c>
      <c r="C121" s="131">
        <f t="shared" si="3"/>
        <v>8933.1</v>
      </c>
    </row>
    <row r="122" spans="1:3" ht="30" customHeight="1" x14ac:dyDescent="0.25">
      <c r="A122" s="142" t="s">
        <v>165</v>
      </c>
      <c r="B122" s="130" t="s">
        <v>410</v>
      </c>
      <c r="C122" s="131">
        <f t="shared" si="3"/>
        <v>8933.1</v>
      </c>
    </row>
    <row r="123" spans="1:3" ht="30" customHeight="1" x14ac:dyDescent="0.25">
      <c r="A123" s="143" t="s">
        <v>169</v>
      </c>
      <c r="B123" s="130" t="s">
        <v>411</v>
      </c>
      <c r="C123" s="131">
        <f t="shared" si="3"/>
        <v>8933.1</v>
      </c>
    </row>
    <row r="124" spans="1:3" ht="39.75" customHeight="1" x14ac:dyDescent="0.25">
      <c r="A124" s="357" t="s">
        <v>244</v>
      </c>
      <c r="B124" s="358"/>
      <c r="C124" s="359"/>
    </row>
    <row r="125" spans="1:3" x14ac:dyDescent="0.25">
      <c r="A125" s="145"/>
      <c r="B125" s="146" t="s">
        <v>50</v>
      </c>
      <c r="C125" s="147"/>
    </row>
    <row r="126" spans="1:3" x14ac:dyDescent="0.25">
      <c r="A126" s="145" t="s">
        <v>183</v>
      </c>
      <c r="B126" s="148" t="s">
        <v>51</v>
      </c>
      <c r="C126" s="122">
        <v>127.6</v>
      </c>
    </row>
    <row r="127" spans="1:3" ht="31.5" x14ac:dyDescent="0.25">
      <c r="A127" s="145" t="s">
        <v>184</v>
      </c>
      <c r="B127" s="149" t="s">
        <v>117</v>
      </c>
      <c r="C127" s="122">
        <v>153.66</v>
      </c>
    </row>
    <row r="128" spans="1:3" ht="31.5" x14ac:dyDescent="0.25">
      <c r="A128" s="145" t="s">
        <v>185</v>
      </c>
      <c r="B128" s="149" t="s">
        <v>118</v>
      </c>
      <c r="C128" s="122">
        <v>397.85</v>
      </c>
    </row>
    <row r="129" spans="1:3" x14ac:dyDescent="0.25">
      <c r="A129" s="145" t="s">
        <v>186</v>
      </c>
      <c r="B129" s="149" t="s">
        <v>119</v>
      </c>
      <c r="C129" s="122">
        <v>239.8</v>
      </c>
    </row>
    <row r="130" spans="1:3" x14ac:dyDescent="0.25">
      <c r="A130" s="145" t="s">
        <v>187</v>
      </c>
      <c r="B130" s="149" t="s">
        <v>138</v>
      </c>
      <c r="C130" s="122">
        <v>11.7</v>
      </c>
    </row>
    <row r="131" spans="1:3" x14ac:dyDescent="0.25">
      <c r="A131" s="145"/>
      <c r="B131" s="146" t="s">
        <v>52</v>
      </c>
      <c r="C131" s="150"/>
    </row>
    <row r="132" spans="1:3" x14ac:dyDescent="0.25">
      <c r="A132" s="145" t="s">
        <v>188</v>
      </c>
      <c r="B132" s="148" t="s">
        <v>54</v>
      </c>
      <c r="C132" s="151">
        <v>1004.4</v>
      </c>
    </row>
    <row r="133" spans="1:3" ht="47.25" x14ac:dyDescent="0.25">
      <c r="A133" s="145" t="s">
        <v>189</v>
      </c>
      <c r="B133" s="120" t="s">
        <v>53</v>
      </c>
      <c r="C133" s="122">
        <v>323.5</v>
      </c>
    </row>
    <row r="134" spans="1:3" x14ac:dyDescent="0.25">
      <c r="A134" s="145" t="s">
        <v>190</v>
      </c>
      <c r="B134" s="148" t="s">
        <v>139</v>
      </c>
      <c r="C134" s="122">
        <v>109.54</v>
      </c>
    </row>
    <row r="135" spans="1:3" x14ac:dyDescent="0.25">
      <c r="A135" s="145"/>
      <c r="B135" s="152" t="s">
        <v>55</v>
      </c>
      <c r="C135" s="122"/>
    </row>
    <row r="136" spans="1:3" x14ac:dyDescent="0.25">
      <c r="A136" s="145" t="s">
        <v>242</v>
      </c>
      <c r="B136" s="146" t="s">
        <v>86</v>
      </c>
      <c r="C136" s="153">
        <v>182.4</v>
      </c>
    </row>
    <row r="137" spans="1:3" x14ac:dyDescent="0.25">
      <c r="A137" s="145" t="s">
        <v>191</v>
      </c>
      <c r="B137" s="120" t="s">
        <v>82</v>
      </c>
      <c r="C137" s="122">
        <v>40.6</v>
      </c>
    </row>
    <row r="138" spans="1:3" x14ac:dyDescent="0.25">
      <c r="A138" s="145" t="s">
        <v>192</v>
      </c>
      <c r="B138" s="120" t="s">
        <v>60</v>
      </c>
      <c r="C138" s="122">
        <v>49.1</v>
      </c>
    </row>
    <row r="139" spans="1:3" x14ac:dyDescent="0.25">
      <c r="A139" s="145" t="s">
        <v>193</v>
      </c>
      <c r="B139" s="120" t="s">
        <v>83</v>
      </c>
      <c r="C139" s="122">
        <v>64.7</v>
      </c>
    </row>
    <row r="140" spans="1:3" x14ac:dyDescent="0.25">
      <c r="A140" s="145" t="s">
        <v>194</v>
      </c>
      <c r="B140" s="120" t="s">
        <v>84</v>
      </c>
      <c r="C140" s="122">
        <v>88.74</v>
      </c>
    </row>
    <row r="141" spans="1:3" x14ac:dyDescent="0.25">
      <c r="A141" s="145" t="s">
        <v>195</v>
      </c>
      <c r="B141" s="120" t="s">
        <v>140</v>
      </c>
      <c r="C141" s="122">
        <v>88.74</v>
      </c>
    </row>
    <row r="142" spans="1:3" x14ac:dyDescent="0.25">
      <c r="A142" s="145" t="s">
        <v>196</v>
      </c>
      <c r="B142" s="120" t="s">
        <v>56</v>
      </c>
      <c r="C142" s="122">
        <v>51.41</v>
      </c>
    </row>
    <row r="143" spans="1:3" x14ac:dyDescent="0.25">
      <c r="A143" s="145" t="s">
        <v>197</v>
      </c>
      <c r="B143" s="120" t="s">
        <v>57</v>
      </c>
      <c r="C143" s="122">
        <v>51.41</v>
      </c>
    </row>
    <row r="144" spans="1:3" x14ac:dyDescent="0.25">
      <c r="A144" s="145" t="s">
        <v>245</v>
      </c>
      <c r="B144" s="120" t="s">
        <v>85</v>
      </c>
      <c r="C144" s="122">
        <v>49.06</v>
      </c>
    </row>
    <row r="145" spans="1:3" x14ac:dyDescent="0.25">
      <c r="A145" s="145" t="s">
        <v>198</v>
      </c>
      <c r="B145" s="120" t="s">
        <v>58</v>
      </c>
      <c r="C145" s="122">
        <v>34.92</v>
      </c>
    </row>
    <row r="146" spans="1:3" x14ac:dyDescent="0.25">
      <c r="A146" s="145" t="s">
        <v>199</v>
      </c>
      <c r="B146" s="120" t="s">
        <v>59</v>
      </c>
      <c r="C146" s="122">
        <v>45.74</v>
      </c>
    </row>
    <row r="147" spans="1:3" x14ac:dyDescent="0.25">
      <c r="A147" s="145" t="s">
        <v>200</v>
      </c>
      <c r="B147" s="120" t="s">
        <v>61</v>
      </c>
      <c r="C147" s="122">
        <v>34.630000000000003</v>
      </c>
    </row>
    <row r="148" spans="1:3" ht="31.5" x14ac:dyDescent="0.25">
      <c r="A148" s="145" t="s">
        <v>201</v>
      </c>
      <c r="B148" s="120" t="s">
        <v>62</v>
      </c>
      <c r="C148" s="122">
        <v>186.69</v>
      </c>
    </row>
    <row r="149" spans="1:3" x14ac:dyDescent="0.25">
      <c r="A149" s="145" t="s">
        <v>202</v>
      </c>
      <c r="B149" s="120" t="s">
        <v>63</v>
      </c>
      <c r="C149" s="122">
        <v>63.56</v>
      </c>
    </row>
    <row r="150" spans="1:3" ht="31.5" x14ac:dyDescent="0.25">
      <c r="A150" s="145" t="s">
        <v>203</v>
      </c>
      <c r="B150" s="120" t="s">
        <v>64</v>
      </c>
      <c r="C150" s="122">
        <v>100.9</v>
      </c>
    </row>
    <row r="151" spans="1:3" ht="31.5" x14ac:dyDescent="0.25">
      <c r="A151" s="145" t="s">
        <v>204</v>
      </c>
      <c r="B151" s="120" t="s">
        <v>65</v>
      </c>
      <c r="C151" s="122">
        <v>145.19</v>
      </c>
    </row>
    <row r="152" spans="1:3" ht="31.5" x14ac:dyDescent="0.25">
      <c r="A152" s="145" t="s">
        <v>205</v>
      </c>
      <c r="B152" s="120" t="s">
        <v>66</v>
      </c>
      <c r="C152" s="122">
        <v>66.36</v>
      </c>
    </row>
    <row r="153" spans="1:3" ht="31.5" x14ac:dyDescent="0.25">
      <c r="A153" s="145" t="s">
        <v>206</v>
      </c>
      <c r="B153" s="120" t="s">
        <v>67</v>
      </c>
      <c r="C153" s="122">
        <v>37.86</v>
      </c>
    </row>
    <row r="154" spans="1:3" ht="31.5" x14ac:dyDescent="0.25">
      <c r="A154" s="145" t="s">
        <v>207</v>
      </c>
      <c r="B154" s="120" t="s">
        <v>68</v>
      </c>
      <c r="C154" s="122">
        <v>99.06</v>
      </c>
    </row>
    <row r="155" spans="1:3" ht="55.5" customHeight="1" x14ac:dyDescent="0.25">
      <c r="A155" s="145" t="s">
        <v>208</v>
      </c>
      <c r="B155" s="120" t="s">
        <v>80</v>
      </c>
      <c r="C155" s="122">
        <v>589.6</v>
      </c>
    </row>
    <row r="156" spans="1:3" ht="31.5" x14ac:dyDescent="0.25">
      <c r="A156" s="145" t="s">
        <v>209</v>
      </c>
      <c r="B156" s="120" t="s">
        <v>81</v>
      </c>
      <c r="C156" s="122">
        <v>172.83</v>
      </c>
    </row>
    <row r="157" spans="1:3" x14ac:dyDescent="0.25">
      <c r="A157" s="145" t="s">
        <v>210</v>
      </c>
      <c r="B157" s="120" t="s">
        <v>120</v>
      </c>
      <c r="C157" s="122">
        <v>98.12</v>
      </c>
    </row>
    <row r="158" spans="1:3" x14ac:dyDescent="0.25">
      <c r="A158" s="145" t="s">
        <v>211</v>
      </c>
      <c r="B158" s="120" t="s">
        <v>121</v>
      </c>
      <c r="C158" s="122">
        <v>98.12</v>
      </c>
    </row>
    <row r="159" spans="1:3" x14ac:dyDescent="0.25">
      <c r="A159" s="145" t="s">
        <v>212</v>
      </c>
      <c r="B159" s="120" t="s">
        <v>122</v>
      </c>
      <c r="C159" s="122">
        <v>67.16</v>
      </c>
    </row>
    <row r="160" spans="1:3" x14ac:dyDescent="0.25">
      <c r="A160" s="145" t="s">
        <v>213</v>
      </c>
      <c r="B160" s="120" t="s">
        <v>123</v>
      </c>
      <c r="C160" s="122">
        <v>230.36</v>
      </c>
    </row>
    <row r="161" spans="1:3" x14ac:dyDescent="0.25">
      <c r="A161" s="145" t="s">
        <v>214</v>
      </c>
      <c r="B161" s="120" t="s">
        <v>124</v>
      </c>
      <c r="C161" s="122">
        <v>52.22</v>
      </c>
    </row>
    <row r="162" spans="1:3" x14ac:dyDescent="0.25">
      <c r="A162" s="145" t="s">
        <v>215</v>
      </c>
      <c r="B162" s="120" t="s">
        <v>125</v>
      </c>
      <c r="C162" s="122">
        <v>453.31</v>
      </c>
    </row>
    <row r="163" spans="1:3" x14ac:dyDescent="0.25">
      <c r="A163" s="145" t="s">
        <v>216</v>
      </c>
      <c r="B163" s="120" t="s">
        <v>126</v>
      </c>
      <c r="C163" s="122">
        <v>313.7</v>
      </c>
    </row>
    <row r="164" spans="1:3" x14ac:dyDescent="0.25">
      <c r="A164" s="145" t="s">
        <v>217</v>
      </c>
      <c r="B164" s="120" t="s">
        <v>127</v>
      </c>
      <c r="C164" s="122">
        <v>111.97</v>
      </c>
    </row>
    <row r="165" spans="1:3" x14ac:dyDescent="0.25">
      <c r="A165" s="145" t="s">
        <v>218</v>
      </c>
      <c r="B165" s="120" t="s">
        <v>128</v>
      </c>
      <c r="C165" s="122">
        <v>350.52</v>
      </c>
    </row>
    <row r="166" spans="1:3" x14ac:dyDescent="0.25">
      <c r="A166" s="145" t="s">
        <v>219</v>
      </c>
      <c r="B166" s="120" t="s">
        <v>129</v>
      </c>
      <c r="C166" s="122">
        <v>97.05</v>
      </c>
    </row>
    <row r="167" spans="1:3" x14ac:dyDescent="0.25">
      <c r="A167" s="145" t="s">
        <v>220</v>
      </c>
      <c r="B167" s="120" t="s">
        <v>130</v>
      </c>
      <c r="C167" s="122">
        <v>301.33999999999997</v>
      </c>
    </row>
    <row r="168" spans="1:3" x14ac:dyDescent="0.25">
      <c r="A168" s="145" t="s">
        <v>221</v>
      </c>
      <c r="B168" s="120" t="s">
        <v>131</v>
      </c>
      <c r="C168" s="122">
        <v>52.22</v>
      </c>
    </row>
    <row r="169" spans="1:3" x14ac:dyDescent="0.25">
      <c r="A169" s="145" t="s">
        <v>222</v>
      </c>
      <c r="B169" s="120" t="s">
        <v>132</v>
      </c>
      <c r="C169" s="122">
        <v>82.09</v>
      </c>
    </row>
    <row r="170" spans="1:3" x14ac:dyDescent="0.25">
      <c r="A170" s="145" t="s">
        <v>223</v>
      </c>
      <c r="B170" s="120" t="s">
        <v>133</v>
      </c>
      <c r="C170" s="122">
        <v>82.56</v>
      </c>
    </row>
    <row r="171" spans="1:3" x14ac:dyDescent="0.25">
      <c r="A171" s="145" t="s">
        <v>224</v>
      </c>
      <c r="B171" s="120" t="s">
        <v>141</v>
      </c>
      <c r="C171" s="122">
        <v>82.56</v>
      </c>
    </row>
    <row r="172" spans="1:3" x14ac:dyDescent="0.25">
      <c r="A172" s="145" t="s">
        <v>225</v>
      </c>
      <c r="B172" s="120" t="s">
        <v>142</v>
      </c>
      <c r="C172" s="122">
        <v>171.36</v>
      </c>
    </row>
    <row r="173" spans="1:3" x14ac:dyDescent="0.25">
      <c r="A173" s="145"/>
      <c r="B173" s="152" t="s">
        <v>69</v>
      </c>
      <c r="C173" s="122"/>
    </row>
    <row r="174" spans="1:3" x14ac:dyDescent="0.25">
      <c r="A174" s="145" t="s">
        <v>226</v>
      </c>
      <c r="B174" s="120" t="s">
        <v>70</v>
      </c>
      <c r="C174" s="122">
        <v>153.66</v>
      </c>
    </row>
    <row r="175" spans="1:3" ht="31.5" x14ac:dyDescent="0.25">
      <c r="A175" s="145" t="s">
        <v>227</v>
      </c>
      <c r="B175" s="120" t="s">
        <v>134</v>
      </c>
      <c r="C175" s="122">
        <v>181.94</v>
      </c>
    </row>
    <row r="176" spans="1:3" ht="31.5" x14ac:dyDescent="0.25">
      <c r="A176" s="145" t="s">
        <v>228</v>
      </c>
      <c r="B176" s="120" t="s">
        <v>145</v>
      </c>
      <c r="C176" s="122">
        <v>63</v>
      </c>
    </row>
    <row r="177" spans="1:3" x14ac:dyDescent="0.25">
      <c r="A177" s="145" t="s">
        <v>229</v>
      </c>
      <c r="B177" s="120" t="s">
        <v>71</v>
      </c>
      <c r="C177" s="122">
        <v>228.36</v>
      </c>
    </row>
    <row r="178" spans="1:3" x14ac:dyDescent="0.25">
      <c r="A178" s="145" t="s">
        <v>230</v>
      </c>
      <c r="B178" s="120" t="s">
        <v>72</v>
      </c>
      <c r="C178" s="122">
        <v>63</v>
      </c>
    </row>
    <row r="179" spans="1:3" x14ac:dyDescent="0.25">
      <c r="A179" s="145"/>
      <c r="B179" s="152" t="s">
        <v>73</v>
      </c>
      <c r="C179" s="122"/>
    </row>
    <row r="180" spans="1:3" ht="31.5" customHeight="1" x14ac:dyDescent="0.25">
      <c r="A180" s="145" t="s">
        <v>231</v>
      </c>
      <c r="B180" s="120" t="s">
        <v>74</v>
      </c>
      <c r="C180" s="122">
        <v>245.16</v>
      </c>
    </row>
    <row r="181" spans="1:3" ht="39" customHeight="1" x14ac:dyDescent="0.25">
      <c r="A181" s="145" t="s">
        <v>232</v>
      </c>
      <c r="B181" s="120" t="s">
        <v>75</v>
      </c>
      <c r="C181" s="122">
        <v>221.36</v>
      </c>
    </row>
    <row r="182" spans="1:3" x14ac:dyDescent="0.25">
      <c r="A182" s="145"/>
      <c r="B182" s="152" t="s">
        <v>77</v>
      </c>
      <c r="C182" s="122"/>
    </row>
    <row r="183" spans="1:3" x14ac:dyDescent="0.25">
      <c r="A183" s="145" t="s">
        <v>233</v>
      </c>
      <c r="B183" s="120" t="s">
        <v>76</v>
      </c>
      <c r="C183" s="122">
        <v>173.6</v>
      </c>
    </row>
    <row r="184" spans="1:3" x14ac:dyDescent="0.25">
      <c r="A184" s="145" t="s">
        <v>234</v>
      </c>
      <c r="B184" s="120" t="s">
        <v>78</v>
      </c>
      <c r="C184" s="122">
        <v>299.60000000000002</v>
      </c>
    </row>
    <row r="185" spans="1:3" x14ac:dyDescent="0.25">
      <c r="A185" s="145" t="s">
        <v>235</v>
      </c>
      <c r="B185" s="120" t="s">
        <v>79</v>
      </c>
      <c r="C185" s="122">
        <v>392.45</v>
      </c>
    </row>
    <row r="186" spans="1:3" x14ac:dyDescent="0.25">
      <c r="A186" s="145" t="s">
        <v>236</v>
      </c>
      <c r="B186" s="120" t="s">
        <v>143</v>
      </c>
      <c r="C186" s="122">
        <v>299.56</v>
      </c>
    </row>
    <row r="187" spans="1:3" x14ac:dyDescent="0.25">
      <c r="A187" s="145"/>
      <c r="B187" s="152" t="s">
        <v>137</v>
      </c>
      <c r="C187" s="154"/>
    </row>
    <row r="188" spans="1:3" x14ac:dyDescent="0.25">
      <c r="A188" s="145" t="s">
        <v>237</v>
      </c>
      <c r="B188" s="120" t="s">
        <v>135</v>
      </c>
      <c r="C188" s="122">
        <v>290.11</v>
      </c>
    </row>
    <row r="189" spans="1:3" x14ac:dyDescent="0.25">
      <c r="A189" s="145" t="s">
        <v>238</v>
      </c>
      <c r="B189" s="120" t="s">
        <v>136</v>
      </c>
      <c r="C189" s="122">
        <v>424.57</v>
      </c>
    </row>
  </sheetData>
  <mergeCells count="16">
    <mergeCell ref="A43:C43"/>
    <mergeCell ref="A45:C45"/>
    <mergeCell ref="A77:C77"/>
    <mergeCell ref="A124:C124"/>
    <mergeCell ref="A1:C1"/>
    <mergeCell ref="A8:C8"/>
    <mergeCell ref="A19:C19"/>
    <mergeCell ref="A32:C32"/>
    <mergeCell ref="A5:C5"/>
    <mergeCell ref="A13:C13"/>
    <mergeCell ref="A14:C14"/>
    <mergeCell ref="A17:C17"/>
    <mergeCell ref="A44:C44"/>
    <mergeCell ref="A102:C102"/>
    <mergeCell ref="A103:C103"/>
    <mergeCell ref="A115:C115"/>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184"/>
  <sheetViews>
    <sheetView view="pageBreakPreview" topLeftCell="A97" zoomScale="90" zoomScaleNormal="100" zoomScaleSheetLayoutView="90" workbookViewId="0">
      <selection activeCell="H112" sqref="H112"/>
    </sheetView>
  </sheetViews>
  <sheetFormatPr defaultRowHeight="15.75" x14ac:dyDescent="0.25"/>
  <cols>
    <col min="1" max="1" width="17.42578125" style="233" customWidth="1"/>
    <col min="2" max="2" width="63" style="12" customWidth="1"/>
    <col min="3" max="3" width="11.5703125" style="12" customWidth="1"/>
    <col min="4" max="4" width="11" style="12" customWidth="1"/>
    <col min="5" max="6" width="14.85546875" style="237" customWidth="1"/>
    <col min="7" max="7" width="9.140625" style="12"/>
    <col min="8" max="8" width="61.140625" style="12" customWidth="1"/>
    <col min="9" max="16384" width="9.140625" style="12"/>
  </cols>
  <sheetData>
    <row r="1" spans="1:6" ht="51" customHeight="1" x14ac:dyDescent="0.25">
      <c r="A1" s="361" t="s">
        <v>1523</v>
      </c>
      <c r="B1" s="361"/>
      <c r="C1" s="361"/>
      <c r="D1" s="361"/>
      <c r="E1" s="361"/>
      <c r="F1" s="361"/>
    </row>
    <row r="2" spans="1:6" ht="20.25" customHeight="1" x14ac:dyDescent="0.25">
      <c r="A2" s="254"/>
      <c r="B2" s="254"/>
      <c r="C2" s="254"/>
      <c r="D2" s="254"/>
      <c r="E2" s="254"/>
      <c r="F2" s="254"/>
    </row>
    <row r="3" spans="1:6" ht="33" customHeight="1" x14ac:dyDescent="0.25">
      <c r="A3" s="365" t="s">
        <v>158</v>
      </c>
      <c r="B3" s="374" t="s">
        <v>1525</v>
      </c>
      <c r="C3" s="372" t="s">
        <v>1858</v>
      </c>
      <c r="D3" s="373"/>
      <c r="E3" s="370" t="s">
        <v>1859</v>
      </c>
      <c r="F3" s="371"/>
    </row>
    <row r="4" spans="1:6" ht="31.5" customHeight="1" x14ac:dyDescent="0.25">
      <c r="A4" s="366"/>
      <c r="B4" s="375"/>
      <c r="C4" s="14" t="s">
        <v>1856</v>
      </c>
      <c r="D4" s="14" t="s">
        <v>1857</v>
      </c>
      <c r="E4" s="255" t="s">
        <v>1856</v>
      </c>
      <c r="F4" s="255" t="s">
        <v>1857</v>
      </c>
    </row>
    <row r="5" spans="1:6" s="3" customFormat="1" ht="15.75" customHeight="1" x14ac:dyDescent="0.2">
      <c r="A5" s="16">
        <v>1</v>
      </c>
      <c r="B5" s="16">
        <v>2</v>
      </c>
      <c r="C5" s="235">
        <v>3</v>
      </c>
      <c r="D5" s="235">
        <v>4</v>
      </c>
      <c r="E5" s="16">
        <v>5</v>
      </c>
      <c r="F5" s="17">
        <v>6</v>
      </c>
    </row>
    <row r="6" spans="1:6" ht="88.5" customHeight="1" thickBot="1" x14ac:dyDescent="0.3">
      <c r="A6" s="362" t="s">
        <v>1860</v>
      </c>
      <c r="B6" s="363"/>
      <c r="C6" s="363"/>
      <c r="D6" s="363"/>
      <c r="E6" s="363"/>
      <c r="F6" s="364"/>
    </row>
    <row r="7" spans="1:6" ht="25.5" customHeight="1" x14ac:dyDescent="0.25">
      <c r="A7" s="129" t="s">
        <v>1526</v>
      </c>
      <c r="B7" s="119" t="s">
        <v>1527</v>
      </c>
      <c r="C7" s="234">
        <v>0.35</v>
      </c>
      <c r="D7" s="234">
        <v>0.35</v>
      </c>
      <c r="E7" s="256">
        <v>136.6</v>
      </c>
      <c r="F7" s="257">
        <v>136.6</v>
      </c>
    </row>
    <row r="8" spans="1:6" ht="25.5" customHeight="1" x14ac:dyDescent="0.25">
      <c r="A8" s="129" t="s">
        <v>1528</v>
      </c>
      <c r="B8" s="119" t="s">
        <v>1529</v>
      </c>
      <c r="C8" s="234">
        <v>0.61</v>
      </c>
      <c r="D8" s="234">
        <v>0.61</v>
      </c>
      <c r="E8" s="238">
        <v>238.07</v>
      </c>
      <c r="F8" s="239">
        <v>238.07</v>
      </c>
    </row>
    <row r="9" spans="1:6" ht="21" customHeight="1" x14ac:dyDescent="0.25">
      <c r="A9" s="129" t="s">
        <v>1530</v>
      </c>
      <c r="B9" s="119" t="s">
        <v>1531</v>
      </c>
      <c r="C9" s="234">
        <v>0.76</v>
      </c>
      <c r="D9" s="234">
        <v>0.76</v>
      </c>
      <c r="E9" s="238">
        <v>296.61</v>
      </c>
      <c r="F9" s="240">
        <v>296.61</v>
      </c>
    </row>
    <row r="10" spans="1:6" ht="21" customHeight="1" x14ac:dyDescent="0.25">
      <c r="A10" s="129" t="s">
        <v>1532</v>
      </c>
      <c r="B10" s="119" t="s">
        <v>1533</v>
      </c>
      <c r="C10" s="234">
        <v>0.96</v>
      </c>
      <c r="D10" s="234">
        <v>0.96</v>
      </c>
      <c r="E10" s="238">
        <v>374.67</v>
      </c>
      <c r="F10" s="240">
        <v>374.67</v>
      </c>
    </row>
    <row r="11" spans="1:6" ht="21" customHeight="1" x14ac:dyDescent="0.25">
      <c r="A11" s="129" t="s">
        <v>1534</v>
      </c>
      <c r="B11" s="119" t="s">
        <v>1535</v>
      </c>
      <c r="C11" s="234">
        <v>0.31</v>
      </c>
      <c r="D11" s="234">
        <v>0.31</v>
      </c>
      <c r="E11" s="238">
        <v>120.99</v>
      </c>
      <c r="F11" s="240">
        <v>120.99</v>
      </c>
    </row>
    <row r="12" spans="1:6" ht="21" customHeight="1" x14ac:dyDescent="0.25">
      <c r="A12" s="129" t="s">
        <v>1536</v>
      </c>
      <c r="B12" s="119" t="s">
        <v>1537</v>
      </c>
      <c r="C12" s="234">
        <v>0.5</v>
      </c>
      <c r="D12" s="234">
        <v>0.5</v>
      </c>
      <c r="E12" s="238">
        <v>195.14</v>
      </c>
      <c r="F12" s="240">
        <v>195.14</v>
      </c>
    </row>
    <row r="13" spans="1:6" ht="31.5" x14ac:dyDescent="0.25">
      <c r="A13" s="129" t="s">
        <v>1538</v>
      </c>
      <c r="B13" s="119" t="s">
        <v>1539</v>
      </c>
      <c r="C13" s="234">
        <v>0.93</v>
      </c>
      <c r="D13" s="234">
        <v>0.93</v>
      </c>
      <c r="E13" s="238">
        <v>362.96</v>
      </c>
      <c r="F13" s="240">
        <v>362.96</v>
      </c>
    </row>
    <row r="14" spans="1:6" x14ac:dyDescent="0.25">
      <c r="A14" s="129" t="s">
        <v>1540</v>
      </c>
      <c r="B14" s="119" t="s">
        <v>1541</v>
      </c>
      <c r="C14" s="234">
        <v>0.75</v>
      </c>
      <c r="D14" s="234">
        <v>0.75</v>
      </c>
      <c r="E14" s="238">
        <v>292.70999999999998</v>
      </c>
      <c r="F14" s="240">
        <v>292.70999999999998</v>
      </c>
    </row>
    <row r="15" spans="1:6" x14ac:dyDescent="0.25">
      <c r="A15" s="129" t="s">
        <v>1542</v>
      </c>
      <c r="B15" s="119" t="s">
        <v>1543</v>
      </c>
      <c r="C15" s="234">
        <v>0.75</v>
      </c>
      <c r="D15" s="234">
        <v>0.75</v>
      </c>
      <c r="E15" s="238">
        <v>292.70999999999998</v>
      </c>
      <c r="F15" s="240">
        <v>292.70999999999998</v>
      </c>
    </row>
    <row r="16" spans="1:6" ht="31.5" x14ac:dyDescent="0.25">
      <c r="A16" s="129" t="s">
        <v>1544</v>
      </c>
      <c r="B16" s="119" t="s">
        <v>1545</v>
      </c>
      <c r="C16" s="234">
        <v>1.1200000000000001</v>
      </c>
      <c r="D16" s="234">
        <v>1.1200000000000001</v>
      </c>
      <c r="E16" s="238">
        <v>437.11</v>
      </c>
      <c r="F16" s="240">
        <v>437.11</v>
      </c>
    </row>
    <row r="17" spans="1:6" ht="31.5" x14ac:dyDescent="0.25">
      <c r="A17" s="129" t="s">
        <v>1546</v>
      </c>
      <c r="B17" s="119" t="s">
        <v>1547</v>
      </c>
      <c r="C17" s="234">
        <v>1.1200000000000001</v>
      </c>
      <c r="D17" s="234">
        <v>1.1200000000000001</v>
      </c>
      <c r="E17" s="238">
        <v>437.11</v>
      </c>
      <c r="F17" s="240">
        <v>437.11</v>
      </c>
    </row>
    <row r="18" spans="1:6" ht="31.5" x14ac:dyDescent="0.25">
      <c r="A18" s="129" t="s">
        <v>1548</v>
      </c>
      <c r="B18" s="119" t="s">
        <v>1549</v>
      </c>
      <c r="C18" s="234">
        <v>1.1000000000000001</v>
      </c>
      <c r="D18" s="234">
        <v>1.1000000000000001</v>
      </c>
      <c r="E18" s="238">
        <v>429.31</v>
      </c>
      <c r="F18" s="240">
        <v>429.31</v>
      </c>
    </row>
    <row r="19" spans="1:6" ht="31.5" x14ac:dyDescent="0.25">
      <c r="A19" s="129" t="s">
        <v>1550</v>
      </c>
      <c r="B19" s="119" t="s">
        <v>1551</v>
      </c>
      <c r="C19" s="234">
        <v>0.25</v>
      </c>
      <c r="D19" s="234">
        <v>0.25</v>
      </c>
      <c r="E19" s="238">
        <v>97.57</v>
      </c>
      <c r="F19" s="240">
        <v>97.57</v>
      </c>
    </row>
    <row r="20" spans="1:6" x14ac:dyDescent="0.25">
      <c r="A20" s="129" t="s">
        <v>1552</v>
      </c>
      <c r="B20" s="119" t="s">
        <v>1553</v>
      </c>
      <c r="C20" s="234">
        <v>0.42</v>
      </c>
      <c r="D20" s="234">
        <v>0.42</v>
      </c>
      <c r="E20" s="238">
        <v>163.92</v>
      </c>
      <c r="F20" s="240">
        <v>163.92</v>
      </c>
    </row>
    <row r="21" spans="1:6" ht="31.5" x14ac:dyDescent="0.25">
      <c r="A21" s="129" t="s">
        <v>1554</v>
      </c>
      <c r="B21" s="119" t="s">
        <v>1555</v>
      </c>
      <c r="C21" s="234"/>
      <c r="D21" s="234">
        <v>1.95</v>
      </c>
      <c r="E21" s="238">
        <v>0</v>
      </c>
      <c r="F21" s="240">
        <v>761.05</v>
      </c>
    </row>
    <row r="22" spans="1:6" ht="31.5" x14ac:dyDescent="0.25">
      <c r="A22" s="129" t="s">
        <v>1556</v>
      </c>
      <c r="B22" s="119" t="s">
        <v>1557</v>
      </c>
      <c r="C22" s="234"/>
      <c r="D22" s="234">
        <v>1.37</v>
      </c>
      <c r="E22" s="238">
        <v>0</v>
      </c>
      <c r="F22" s="240">
        <v>534.67999999999995</v>
      </c>
    </row>
    <row r="23" spans="1:6" ht="31.5" x14ac:dyDescent="0.25">
      <c r="A23" s="129" t="s">
        <v>1558</v>
      </c>
      <c r="B23" s="119" t="s">
        <v>1559</v>
      </c>
      <c r="C23" s="234"/>
      <c r="D23" s="234">
        <v>1.19</v>
      </c>
      <c r="E23" s="238">
        <v>0</v>
      </c>
      <c r="F23" s="240">
        <v>464.43</v>
      </c>
    </row>
    <row r="24" spans="1:6" x14ac:dyDescent="0.25">
      <c r="A24" s="129" t="s">
        <v>1560</v>
      </c>
      <c r="B24" s="119" t="s">
        <v>1561</v>
      </c>
      <c r="C24" s="234">
        <v>1.68</v>
      </c>
      <c r="D24" s="234">
        <v>1.95</v>
      </c>
      <c r="E24" s="238">
        <v>655.67</v>
      </c>
      <c r="F24" s="240">
        <v>761.05</v>
      </c>
    </row>
    <row r="25" spans="1:6" x14ac:dyDescent="0.25">
      <c r="A25" s="129" t="s">
        <v>1562</v>
      </c>
      <c r="B25" s="119" t="s">
        <v>1563</v>
      </c>
      <c r="C25" s="234">
        <v>1.18</v>
      </c>
      <c r="D25" s="234">
        <v>1.37</v>
      </c>
      <c r="E25" s="238">
        <v>460.53</v>
      </c>
      <c r="F25" s="240">
        <v>534.67999999999995</v>
      </c>
    </row>
    <row r="26" spans="1:6" ht="31.5" x14ac:dyDescent="0.25">
      <c r="A26" s="129" t="s">
        <v>1564</v>
      </c>
      <c r="B26" s="119" t="s">
        <v>1565</v>
      </c>
      <c r="C26" s="234">
        <v>1.25</v>
      </c>
      <c r="D26" s="234">
        <v>1.19</v>
      </c>
      <c r="E26" s="238">
        <v>487.85</v>
      </c>
      <c r="F26" s="240">
        <v>464.43</v>
      </c>
    </row>
    <row r="27" spans="1:6" ht="31.5" x14ac:dyDescent="0.25">
      <c r="A27" s="129" t="s">
        <v>1566</v>
      </c>
      <c r="B27" s="119" t="s">
        <v>1567</v>
      </c>
      <c r="C27" s="234">
        <v>1.68</v>
      </c>
      <c r="D27" s="234"/>
      <c r="E27" s="238">
        <v>655.67</v>
      </c>
      <c r="F27" s="240">
        <v>0</v>
      </c>
    </row>
    <row r="28" spans="1:6" ht="31.5" x14ac:dyDescent="0.25">
      <c r="A28" s="129" t="s">
        <v>1568</v>
      </c>
      <c r="B28" s="119" t="s">
        <v>1569</v>
      </c>
      <c r="C28" s="234">
        <v>1.18</v>
      </c>
      <c r="D28" s="234"/>
      <c r="E28" s="238">
        <v>460.53</v>
      </c>
      <c r="F28" s="240">
        <v>0</v>
      </c>
    </row>
    <row r="29" spans="1:6" ht="31.5" x14ac:dyDescent="0.25">
      <c r="A29" s="129" t="s">
        <v>1570</v>
      </c>
      <c r="B29" s="119" t="s">
        <v>1571</v>
      </c>
      <c r="C29" s="234">
        <v>1.25</v>
      </c>
      <c r="D29" s="234"/>
      <c r="E29" s="238">
        <v>487.85</v>
      </c>
      <c r="F29" s="240">
        <v>0</v>
      </c>
    </row>
    <row r="30" spans="1:6" x14ac:dyDescent="0.25">
      <c r="A30" s="129" t="s">
        <v>1572</v>
      </c>
      <c r="B30" s="119" t="s">
        <v>1573</v>
      </c>
      <c r="C30" s="234">
        <v>1.68</v>
      </c>
      <c r="D30" s="234">
        <v>1.95</v>
      </c>
      <c r="E30" s="238">
        <v>655.67</v>
      </c>
      <c r="F30" s="240">
        <v>761.05</v>
      </c>
    </row>
    <row r="31" spans="1:6" x14ac:dyDescent="0.25">
      <c r="A31" s="129" t="s">
        <v>1574</v>
      </c>
      <c r="B31" s="119" t="s">
        <v>1575</v>
      </c>
      <c r="C31" s="234">
        <v>1.18</v>
      </c>
      <c r="D31" s="234">
        <v>1.37</v>
      </c>
      <c r="E31" s="238">
        <v>460.53</v>
      </c>
      <c r="F31" s="240">
        <v>534.67999999999995</v>
      </c>
    </row>
    <row r="32" spans="1:6" x14ac:dyDescent="0.25">
      <c r="A32" s="129" t="s">
        <v>1576</v>
      </c>
      <c r="B32" s="119" t="s">
        <v>1577</v>
      </c>
      <c r="C32" s="234">
        <v>1.25</v>
      </c>
      <c r="D32" s="234">
        <v>1.19</v>
      </c>
      <c r="E32" s="238">
        <v>487.85</v>
      </c>
      <c r="F32" s="240">
        <v>464.43</v>
      </c>
    </row>
    <row r="33" spans="1:6" ht="31.5" x14ac:dyDescent="0.25">
      <c r="A33" s="129" t="s">
        <v>1578</v>
      </c>
      <c r="B33" s="119" t="s">
        <v>1579</v>
      </c>
      <c r="C33" s="234">
        <v>1.5</v>
      </c>
      <c r="D33" s="234">
        <v>1.5</v>
      </c>
      <c r="E33" s="238">
        <v>585.41999999999996</v>
      </c>
      <c r="F33" s="240">
        <v>585.41999999999996</v>
      </c>
    </row>
    <row r="34" spans="1:6" ht="31.5" x14ac:dyDescent="0.25">
      <c r="A34" s="129" t="s">
        <v>1580</v>
      </c>
      <c r="B34" s="119" t="s">
        <v>1581</v>
      </c>
      <c r="C34" s="234">
        <v>0.9</v>
      </c>
      <c r="D34" s="234">
        <v>0.9</v>
      </c>
      <c r="E34" s="238">
        <v>351.25</v>
      </c>
      <c r="F34" s="240">
        <v>351.25</v>
      </c>
    </row>
    <row r="35" spans="1:6" x14ac:dyDescent="0.25">
      <c r="A35" s="129" t="s">
        <v>1582</v>
      </c>
      <c r="B35" s="119" t="s">
        <v>1583</v>
      </c>
      <c r="C35" s="234">
        <v>0.63</v>
      </c>
      <c r="D35" s="234">
        <v>0.63</v>
      </c>
      <c r="E35" s="238">
        <v>245.88</v>
      </c>
      <c r="F35" s="240">
        <v>245.88</v>
      </c>
    </row>
    <row r="36" spans="1:6" ht="31.5" x14ac:dyDescent="0.25">
      <c r="A36" s="129" t="s">
        <v>1584</v>
      </c>
      <c r="B36" s="119" t="s">
        <v>1585</v>
      </c>
      <c r="C36" s="234">
        <v>0.99</v>
      </c>
      <c r="D36" s="234">
        <v>0.99</v>
      </c>
      <c r="E36" s="238">
        <v>386.38</v>
      </c>
      <c r="F36" s="240">
        <v>386.38</v>
      </c>
    </row>
    <row r="37" spans="1:6" ht="31.5" x14ac:dyDescent="0.25">
      <c r="A37" s="129" t="s">
        <v>1586</v>
      </c>
      <c r="B37" s="119" t="s">
        <v>1587</v>
      </c>
      <c r="C37" s="234">
        <v>0.45</v>
      </c>
      <c r="D37" s="234">
        <v>0.45</v>
      </c>
      <c r="E37" s="238">
        <v>175.63</v>
      </c>
      <c r="F37" s="240">
        <v>175.63</v>
      </c>
    </row>
    <row r="38" spans="1:6" x14ac:dyDescent="0.25">
      <c r="A38" s="129" t="s">
        <v>1588</v>
      </c>
      <c r="B38" s="119" t="s">
        <v>1589</v>
      </c>
      <c r="C38" s="234">
        <v>2</v>
      </c>
      <c r="D38" s="234">
        <v>2</v>
      </c>
      <c r="E38" s="238">
        <v>780.56</v>
      </c>
      <c r="F38" s="240">
        <v>780.56</v>
      </c>
    </row>
    <row r="39" spans="1:6" x14ac:dyDescent="0.25">
      <c r="A39" s="129" t="s">
        <v>1590</v>
      </c>
      <c r="B39" s="119" t="s">
        <v>1591</v>
      </c>
      <c r="C39" s="234">
        <v>0.25</v>
      </c>
      <c r="D39" s="234">
        <v>0.25</v>
      </c>
      <c r="E39" s="238">
        <v>97.57</v>
      </c>
      <c r="F39" s="240">
        <v>97.57</v>
      </c>
    </row>
    <row r="40" spans="1:6" x14ac:dyDescent="0.25">
      <c r="A40" s="129" t="s">
        <v>1592</v>
      </c>
      <c r="B40" s="119" t="s">
        <v>1593</v>
      </c>
      <c r="C40" s="234">
        <v>0.88</v>
      </c>
      <c r="D40" s="234">
        <v>0.88</v>
      </c>
      <c r="E40" s="238">
        <v>343.45</v>
      </c>
      <c r="F40" s="240">
        <v>343.45</v>
      </c>
    </row>
    <row r="41" spans="1:6" ht="31.5" x14ac:dyDescent="0.25">
      <c r="A41" s="129" t="s">
        <v>1594</v>
      </c>
      <c r="B41" s="119" t="s">
        <v>1595</v>
      </c>
      <c r="C41" s="234">
        <v>2</v>
      </c>
      <c r="D41" s="234">
        <v>2</v>
      </c>
      <c r="E41" s="238">
        <v>780.56</v>
      </c>
      <c r="F41" s="240">
        <v>780.56</v>
      </c>
    </row>
    <row r="42" spans="1:6" ht="31.5" x14ac:dyDescent="0.25">
      <c r="A42" s="129" t="s">
        <v>1596</v>
      </c>
      <c r="B42" s="119" t="s">
        <v>1597</v>
      </c>
      <c r="C42" s="234">
        <v>1.53</v>
      </c>
      <c r="D42" s="234">
        <v>1.53</v>
      </c>
      <c r="E42" s="238">
        <v>597.13</v>
      </c>
      <c r="F42" s="240">
        <v>597.13</v>
      </c>
    </row>
    <row r="43" spans="1:6" ht="31.5" x14ac:dyDescent="0.25">
      <c r="A43" s="129" t="s">
        <v>1598</v>
      </c>
      <c r="B43" s="119" t="s">
        <v>1599</v>
      </c>
      <c r="C43" s="234">
        <v>1.95</v>
      </c>
      <c r="D43" s="234">
        <v>1.95</v>
      </c>
      <c r="E43" s="238">
        <v>761.05</v>
      </c>
      <c r="F43" s="240">
        <v>761.05</v>
      </c>
    </row>
    <row r="44" spans="1:6" ht="47.25" x14ac:dyDescent="0.25">
      <c r="A44" s="129" t="s">
        <v>1600</v>
      </c>
      <c r="B44" s="119" t="s">
        <v>1601</v>
      </c>
      <c r="C44" s="234">
        <v>1.85</v>
      </c>
      <c r="D44" s="234">
        <v>1.85</v>
      </c>
      <c r="E44" s="238">
        <v>722.02</v>
      </c>
      <c r="F44" s="240">
        <v>722.02</v>
      </c>
    </row>
    <row r="45" spans="1:6" ht="47.25" x14ac:dyDescent="0.25">
      <c r="A45" s="129" t="s">
        <v>1602</v>
      </c>
      <c r="B45" s="119" t="s">
        <v>1603</v>
      </c>
      <c r="C45" s="234">
        <v>2.5</v>
      </c>
      <c r="D45" s="234">
        <v>2.5</v>
      </c>
      <c r="E45" s="238">
        <v>975.7</v>
      </c>
      <c r="F45" s="240">
        <v>975.7</v>
      </c>
    </row>
    <row r="46" spans="1:6" ht="31.5" x14ac:dyDescent="0.25">
      <c r="A46" s="129" t="s">
        <v>1604</v>
      </c>
      <c r="B46" s="119" t="s">
        <v>1605</v>
      </c>
      <c r="C46" s="234">
        <v>2.4500000000000002</v>
      </c>
      <c r="D46" s="234">
        <v>2.4500000000000002</v>
      </c>
      <c r="E46" s="238">
        <v>956.19</v>
      </c>
      <c r="F46" s="240">
        <v>956.19</v>
      </c>
    </row>
    <row r="47" spans="1:6" ht="31.5" x14ac:dyDescent="0.25">
      <c r="A47" s="129" t="s">
        <v>1606</v>
      </c>
      <c r="B47" s="119" t="s">
        <v>1607</v>
      </c>
      <c r="C47" s="234">
        <v>3.25</v>
      </c>
      <c r="D47" s="234">
        <v>3.25</v>
      </c>
      <c r="E47" s="238">
        <v>1268.4100000000001</v>
      </c>
      <c r="F47" s="240">
        <v>1268.4100000000001</v>
      </c>
    </row>
    <row r="48" spans="1:6" ht="31.5" x14ac:dyDescent="0.25">
      <c r="A48" s="129" t="s">
        <v>1608</v>
      </c>
      <c r="B48" s="119" t="s">
        <v>1609</v>
      </c>
      <c r="C48" s="234">
        <v>1.95</v>
      </c>
      <c r="D48" s="234">
        <v>1.95</v>
      </c>
      <c r="E48" s="238">
        <v>761.05</v>
      </c>
      <c r="F48" s="240">
        <v>761.05</v>
      </c>
    </row>
    <row r="49" spans="1:6" ht="31.5" x14ac:dyDescent="0.25">
      <c r="A49" s="129" t="s">
        <v>1610</v>
      </c>
      <c r="B49" s="119" t="s">
        <v>1611</v>
      </c>
      <c r="C49" s="234">
        <v>2.33</v>
      </c>
      <c r="D49" s="234">
        <v>2.33</v>
      </c>
      <c r="E49" s="238">
        <v>909.35</v>
      </c>
      <c r="F49" s="240">
        <v>909.35</v>
      </c>
    </row>
    <row r="50" spans="1:6" ht="31.5" x14ac:dyDescent="0.25">
      <c r="A50" s="129" t="s">
        <v>1612</v>
      </c>
      <c r="B50" s="119" t="s">
        <v>1613</v>
      </c>
      <c r="C50" s="234">
        <v>3.35</v>
      </c>
      <c r="D50" s="234">
        <v>3.35</v>
      </c>
      <c r="E50" s="238">
        <v>1307.44</v>
      </c>
      <c r="F50" s="240">
        <v>1307.44</v>
      </c>
    </row>
    <row r="51" spans="1:6" ht="47.25" x14ac:dyDescent="0.25">
      <c r="A51" s="129" t="s">
        <v>1614</v>
      </c>
      <c r="B51" s="119" t="s">
        <v>1615</v>
      </c>
      <c r="C51" s="234">
        <v>3.75</v>
      </c>
      <c r="D51" s="234">
        <v>3.75</v>
      </c>
      <c r="E51" s="238">
        <v>1463.55</v>
      </c>
      <c r="F51" s="240">
        <v>1463.55</v>
      </c>
    </row>
    <row r="52" spans="1:6" ht="31.5" x14ac:dyDescent="0.25">
      <c r="A52" s="129" t="s">
        <v>1616</v>
      </c>
      <c r="B52" s="119" t="s">
        <v>1617</v>
      </c>
      <c r="C52" s="234">
        <v>4</v>
      </c>
      <c r="D52" s="234">
        <v>4</v>
      </c>
      <c r="E52" s="238">
        <v>1561.12</v>
      </c>
      <c r="F52" s="240">
        <v>1561.12</v>
      </c>
    </row>
    <row r="53" spans="1:6" x14ac:dyDescent="0.25">
      <c r="A53" s="129" t="s">
        <v>1618</v>
      </c>
      <c r="B53" s="119" t="s">
        <v>1619</v>
      </c>
      <c r="C53" s="234">
        <v>1.25</v>
      </c>
      <c r="D53" s="234">
        <v>1.25</v>
      </c>
      <c r="E53" s="238">
        <v>487.85</v>
      </c>
      <c r="F53" s="240">
        <v>487.85</v>
      </c>
    </row>
    <row r="54" spans="1:6" x14ac:dyDescent="0.25">
      <c r="A54" s="129" t="s">
        <v>1620</v>
      </c>
      <c r="B54" s="119" t="s">
        <v>1621</v>
      </c>
      <c r="C54" s="234">
        <v>0.25</v>
      </c>
      <c r="D54" s="234">
        <v>0.25</v>
      </c>
      <c r="E54" s="238">
        <v>97.57</v>
      </c>
      <c r="F54" s="240">
        <v>97.57</v>
      </c>
    </row>
    <row r="55" spans="1:6" x14ac:dyDescent="0.25">
      <c r="A55" s="129" t="s">
        <v>1622</v>
      </c>
      <c r="B55" s="119" t="s">
        <v>1623</v>
      </c>
      <c r="C55" s="234">
        <v>0.48</v>
      </c>
      <c r="D55" s="234">
        <v>0.48</v>
      </c>
      <c r="E55" s="238">
        <v>187.33</v>
      </c>
      <c r="F55" s="240">
        <v>187.33</v>
      </c>
    </row>
    <row r="56" spans="1:6" x14ac:dyDescent="0.25">
      <c r="A56" s="129" t="s">
        <v>1624</v>
      </c>
      <c r="B56" s="119" t="s">
        <v>1625</v>
      </c>
      <c r="C56" s="234">
        <v>1.1599999999999999</v>
      </c>
      <c r="D56" s="234">
        <v>1.1599999999999999</v>
      </c>
      <c r="E56" s="238">
        <v>452.72</v>
      </c>
      <c r="F56" s="240">
        <v>452.72</v>
      </c>
    </row>
    <row r="57" spans="1:6" ht="31.5" x14ac:dyDescent="0.25">
      <c r="A57" s="129" t="s">
        <v>1626</v>
      </c>
      <c r="B57" s="119" t="s">
        <v>1627</v>
      </c>
      <c r="C57" s="234">
        <v>1.7</v>
      </c>
      <c r="D57" s="234">
        <v>1.7</v>
      </c>
      <c r="E57" s="238">
        <v>663.48</v>
      </c>
      <c r="F57" s="240">
        <v>663.48</v>
      </c>
    </row>
    <row r="58" spans="1:6" x14ac:dyDescent="0.25">
      <c r="A58" s="129" t="s">
        <v>1628</v>
      </c>
      <c r="B58" s="119" t="s">
        <v>1629</v>
      </c>
      <c r="C58" s="234">
        <v>0.03</v>
      </c>
      <c r="D58" s="234">
        <v>0.03</v>
      </c>
      <c r="E58" s="238">
        <v>11.71</v>
      </c>
      <c r="F58" s="240">
        <v>11.71</v>
      </c>
    </row>
    <row r="59" spans="1:6" x14ac:dyDescent="0.25">
      <c r="A59" s="129" t="s">
        <v>1630</v>
      </c>
      <c r="B59" s="119" t="s">
        <v>1631</v>
      </c>
      <c r="C59" s="234">
        <v>0.21</v>
      </c>
      <c r="D59" s="234">
        <v>0.21</v>
      </c>
      <c r="E59" s="238">
        <v>81.96</v>
      </c>
      <c r="F59" s="240">
        <v>81.96</v>
      </c>
    </row>
    <row r="60" spans="1:6" x14ac:dyDescent="0.25">
      <c r="A60" s="129" t="s">
        <v>1632</v>
      </c>
      <c r="B60" s="119" t="s">
        <v>1633</v>
      </c>
      <c r="C60" s="234">
        <v>0.46</v>
      </c>
      <c r="D60" s="234">
        <v>0.46</v>
      </c>
      <c r="E60" s="238">
        <v>179.53</v>
      </c>
      <c r="F60" s="240">
        <v>179.53</v>
      </c>
    </row>
    <row r="61" spans="1:6" x14ac:dyDescent="0.25">
      <c r="A61" s="129" t="s">
        <v>1634</v>
      </c>
      <c r="B61" s="119" t="s">
        <v>1635</v>
      </c>
      <c r="C61" s="234">
        <v>1.98</v>
      </c>
      <c r="D61" s="234">
        <v>1.98</v>
      </c>
      <c r="E61" s="238">
        <v>772.75</v>
      </c>
      <c r="F61" s="240">
        <v>772.75</v>
      </c>
    </row>
    <row r="62" spans="1:6" ht="31.5" x14ac:dyDescent="0.25">
      <c r="A62" s="129" t="s">
        <v>1636</v>
      </c>
      <c r="B62" s="119" t="s">
        <v>1637</v>
      </c>
      <c r="C62" s="234">
        <v>0.32</v>
      </c>
      <c r="D62" s="234">
        <v>0.32</v>
      </c>
      <c r="E62" s="238">
        <v>124.89</v>
      </c>
      <c r="F62" s="240">
        <v>124.89</v>
      </c>
    </row>
    <row r="63" spans="1:6" x14ac:dyDescent="0.25">
      <c r="A63" s="129" t="s">
        <v>1638</v>
      </c>
      <c r="B63" s="119" t="s">
        <v>1639</v>
      </c>
      <c r="C63" s="234">
        <v>0.2</v>
      </c>
      <c r="D63" s="234">
        <v>0.2</v>
      </c>
      <c r="E63" s="238">
        <v>78.06</v>
      </c>
      <c r="F63" s="240">
        <v>78.06</v>
      </c>
    </row>
    <row r="64" spans="1:6" ht="31.5" x14ac:dyDescent="0.25">
      <c r="A64" s="129" t="s">
        <v>1640</v>
      </c>
      <c r="B64" s="119" t="s">
        <v>1641</v>
      </c>
      <c r="C64" s="234">
        <v>0.2</v>
      </c>
      <c r="D64" s="234">
        <v>0.2</v>
      </c>
      <c r="E64" s="238">
        <v>78.06</v>
      </c>
      <c r="F64" s="240">
        <v>78.06</v>
      </c>
    </row>
    <row r="65" spans="1:6" ht="31.5" x14ac:dyDescent="0.25">
      <c r="A65" s="129" t="s">
        <v>1642</v>
      </c>
      <c r="B65" s="119" t="s">
        <v>1643</v>
      </c>
      <c r="C65" s="234">
        <v>0.92</v>
      </c>
      <c r="D65" s="234">
        <v>0.92</v>
      </c>
      <c r="E65" s="238">
        <v>359.06</v>
      </c>
      <c r="F65" s="240">
        <v>359.06</v>
      </c>
    </row>
    <row r="66" spans="1:6" ht="31.5" x14ac:dyDescent="0.25">
      <c r="A66" s="129" t="s">
        <v>1644</v>
      </c>
      <c r="B66" s="119" t="s">
        <v>1645</v>
      </c>
      <c r="C66" s="234">
        <v>1.71</v>
      </c>
      <c r="D66" s="234">
        <v>1.71</v>
      </c>
      <c r="E66" s="238">
        <v>667.38</v>
      </c>
      <c r="F66" s="240">
        <v>667.38</v>
      </c>
    </row>
    <row r="67" spans="1:6" ht="31.5" x14ac:dyDescent="0.25">
      <c r="A67" s="129" t="s">
        <v>1646</v>
      </c>
      <c r="B67" s="119" t="s">
        <v>1647</v>
      </c>
      <c r="C67" s="234">
        <v>0.5</v>
      </c>
      <c r="D67" s="234">
        <v>0.5</v>
      </c>
      <c r="E67" s="238">
        <v>195.14</v>
      </c>
      <c r="F67" s="240">
        <v>195.14</v>
      </c>
    </row>
    <row r="68" spans="1:6" ht="31.5" x14ac:dyDescent="0.25">
      <c r="A68" s="129" t="s">
        <v>1648</v>
      </c>
      <c r="B68" s="119" t="s">
        <v>1649</v>
      </c>
      <c r="C68" s="234">
        <v>0.31</v>
      </c>
      <c r="D68" s="234">
        <v>0.31</v>
      </c>
      <c r="E68" s="238">
        <v>120.99</v>
      </c>
      <c r="F68" s="240">
        <v>120.99</v>
      </c>
    </row>
    <row r="69" spans="1:6" x14ac:dyDescent="0.25">
      <c r="A69" s="129" t="s">
        <v>1650</v>
      </c>
      <c r="B69" s="119" t="s">
        <v>1651</v>
      </c>
      <c r="C69" s="234">
        <v>2</v>
      </c>
      <c r="D69" s="234">
        <v>2</v>
      </c>
      <c r="E69" s="238">
        <v>780.56</v>
      </c>
      <c r="F69" s="240">
        <v>780.56</v>
      </c>
    </row>
    <row r="70" spans="1:6" ht="31.5" x14ac:dyDescent="0.25">
      <c r="A70" s="129" t="s">
        <v>1652</v>
      </c>
      <c r="B70" s="119" t="s">
        <v>1653</v>
      </c>
      <c r="C70" s="234">
        <v>3.55</v>
      </c>
      <c r="D70" s="234">
        <v>3.55</v>
      </c>
      <c r="E70" s="238">
        <v>1385.49</v>
      </c>
      <c r="F70" s="240">
        <v>1385.49</v>
      </c>
    </row>
    <row r="71" spans="1:6" ht="31.5" x14ac:dyDescent="0.25">
      <c r="A71" s="129" t="s">
        <v>1654</v>
      </c>
      <c r="B71" s="119" t="s">
        <v>1655</v>
      </c>
      <c r="C71" s="234">
        <v>1.4</v>
      </c>
      <c r="D71" s="234">
        <v>1.4</v>
      </c>
      <c r="E71" s="238">
        <v>546.39</v>
      </c>
      <c r="F71" s="240">
        <v>546.39</v>
      </c>
    </row>
    <row r="72" spans="1:6" ht="31.5" x14ac:dyDescent="0.25">
      <c r="A72" s="129" t="s">
        <v>1656</v>
      </c>
      <c r="B72" s="119" t="s">
        <v>1657</v>
      </c>
      <c r="C72" s="234">
        <v>1.08</v>
      </c>
      <c r="D72" s="234">
        <v>1.08</v>
      </c>
      <c r="E72" s="238">
        <v>421.5</v>
      </c>
      <c r="F72" s="240">
        <v>421.5</v>
      </c>
    </row>
    <row r="73" spans="1:6" x14ac:dyDescent="0.25">
      <c r="A73" s="129" t="s">
        <v>1658</v>
      </c>
      <c r="B73" s="119" t="s">
        <v>1659</v>
      </c>
      <c r="C73" s="234">
        <v>0.82</v>
      </c>
      <c r="D73" s="234">
        <v>0.82</v>
      </c>
      <c r="E73" s="238">
        <v>320.02999999999997</v>
      </c>
      <c r="F73" s="240">
        <v>320.02999999999997</v>
      </c>
    </row>
    <row r="74" spans="1:6" x14ac:dyDescent="0.25">
      <c r="A74" s="129" t="s">
        <v>1660</v>
      </c>
      <c r="B74" s="119" t="s">
        <v>1661</v>
      </c>
      <c r="C74" s="234">
        <v>6.87</v>
      </c>
      <c r="D74" s="234">
        <v>6.87</v>
      </c>
      <c r="E74" s="238">
        <v>2681.22</v>
      </c>
      <c r="F74" s="240">
        <v>2681.22</v>
      </c>
    </row>
    <row r="75" spans="1:6" x14ac:dyDescent="0.25">
      <c r="A75" s="129" t="s">
        <v>1662</v>
      </c>
      <c r="B75" s="119" t="s">
        <v>1663</v>
      </c>
      <c r="C75" s="234">
        <v>1.43</v>
      </c>
      <c r="D75" s="234">
        <v>1.43</v>
      </c>
      <c r="E75" s="238">
        <v>558.1</v>
      </c>
      <c r="F75" s="240">
        <v>558.1</v>
      </c>
    </row>
    <row r="76" spans="1:6" ht="31.5" x14ac:dyDescent="0.25">
      <c r="A76" s="129" t="s">
        <v>1664</v>
      </c>
      <c r="B76" s="119" t="s">
        <v>1665</v>
      </c>
      <c r="C76" s="234">
        <v>2.5499999999999998</v>
      </c>
      <c r="D76" s="234">
        <v>2.5499999999999998</v>
      </c>
      <c r="E76" s="238">
        <v>995.21</v>
      </c>
      <c r="F76" s="240">
        <v>995.21</v>
      </c>
    </row>
    <row r="77" spans="1:6" ht="31.5" x14ac:dyDescent="0.25">
      <c r="A77" s="129" t="s">
        <v>1666</v>
      </c>
      <c r="B77" s="119" t="s">
        <v>1667</v>
      </c>
      <c r="C77" s="234">
        <v>2.96</v>
      </c>
      <c r="D77" s="234">
        <v>2.96</v>
      </c>
      <c r="E77" s="238">
        <v>1155.23</v>
      </c>
      <c r="F77" s="240">
        <v>1155.23</v>
      </c>
    </row>
    <row r="78" spans="1:6" x14ac:dyDescent="0.25">
      <c r="A78" s="129" t="s">
        <v>1668</v>
      </c>
      <c r="B78" s="119" t="s">
        <v>1669</v>
      </c>
      <c r="C78" s="234">
        <v>1.1499999999999999</v>
      </c>
      <c r="D78" s="234">
        <v>1.1499999999999999</v>
      </c>
      <c r="E78" s="238">
        <v>448.82</v>
      </c>
      <c r="F78" s="240">
        <v>448.82</v>
      </c>
    </row>
    <row r="79" spans="1:6" x14ac:dyDescent="0.25">
      <c r="A79" s="129" t="s">
        <v>1670</v>
      </c>
      <c r="B79" s="119" t="s">
        <v>1671</v>
      </c>
      <c r="C79" s="234">
        <v>1.1499999999999999</v>
      </c>
      <c r="D79" s="234">
        <v>1.1499999999999999</v>
      </c>
      <c r="E79" s="238">
        <v>448.82</v>
      </c>
      <c r="F79" s="240">
        <v>448.82</v>
      </c>
    </row>
    <row r="80" spans="1:6" x14ac:dyDescent="0.25">
      <c r="A80" s="129" t="s">
        <v>1672</v>
      </c>
      <c r="B80" s="119" t="s">
        <v>1673</v>
      </c>
      <c r="C80" s="234">
        <v>1.1499999999999999</v>
      </c>
      <c r="D80" s="234">
        <v>1.1499999999999999</v>
      </c>
      <c r="E80" s="238">
        <v>448.82</v>
      </c>
      <c r="F80" s="240">
        <v>448.82</v>
      </c>
    </row>
    <row r="81" spans="1:6" x14ac:dyDescent="0.25">
      <c r="A81" s="129" t="s">
        <v>1674</v>
      </c>
      <c r="B81" s="119" t="s">
        <v>1675</v>
      </c>
      <c r="C81" s="234">
        <v>1.1499999999999999</v>
      </c>
      <c r="D81" s="234">
        <v>1.1499999999999999</v>
      </c>
      <c r="E81" s="238">
        <v>448.82</v>
      </c>
      <c r="F81" s="240">
        <v>448.82</v>
      </c>
    </row>
    <row r="82" spans="1:6" x14ac:dyDescent="0.25">
      <c r="A82" s="129" t="s">
        <v>1676</v>
      </c>
      <c r="B82" s="119" t="s">
        <v>1677</v>
      </c>
      <c r="C82" s="234">
        <v>0.91</v>
      </c>
      <c r="D82" s="234">
        <v>0.91</v>
      </c>
      <c r="E82" s="238">
        <v>355.15</v>
      </c>
      <c r="F82" s="240">
        <v>355.15</v>
      </c>
    </row>
    <row r="83" spans="1:6" x14ac:dyDescent="0.25">
      <c r="A83" s="129" t="s">
        <v>1678</v>
      </c>
      <c r="B83" s="119" t="s">
        <v>1679</v>
      </c>
      <c r="C83" s="234">
        <v>3.01</v>
      </c>
      <c r="D83" s="234">
        <v>3.01</v>
      </c>
      <c r="E83" s="238">
        <v>1174.74</v>
      </c>
      <c r="F83" s="240">
        <v>1174.74</v>
      </c>
    </row>
    <row r="84" spans="1:6" x14ac:dyDescent="0.25">
      <c r="A84" s="129" t="s">
        <v>1680</v>
      </c>
      <c r="B84" s="119" t="s">
        <v>1681</v>
      </c>
      <c r="C84" s="234">
        <v>0.91</v>
      </c>
      <c r="D84" s="234">
        <v>0.91</v>
      </c>
      <c r="E84" s="238">
        <v>355.15</v>
      </c>
      <c r="F84" s="240">
        <v>355.15</v>
      </c>
    </row>
    <row r="85" spans="1:6" x14ac:dyDescent="0.25">
      <c r="A85" s="129" t="s">
        <v>1682</v>
      </c>
      <c r="B85" s="119" t="s">
        <v>1683</v>
      </c>
      <c r="C85" s="234">
        <v>0.91</v>
      </c>
      <c r="D85" s="234">
        <v>0.91</v>
      </c>
      <c r="E85" s="238">
        <v>355.15</v>
      </c>
      <c r="F85" s="240">
        <v>355.15</v>
      </c>
    </row>
    <row r="86" spans="1:6" x14ac:dyDescent="0.25">
      <c r="A86" s="129" t="s">
        <v>1684</v>
      </c>
      <c r="B86" s="119" t="s">
        <v>1685</v>
      </c>
      <c r="C86" s="234">
        <v>0.91</v>
      </c>
      <c r="D86" s="234">
        <v>0.91</v>
      </c>
      <c r="E86" s="238">
        <v>355.15</v>
      </c>
      <c r="F86" s="240">
        <v>355.15</v>
      </c>
    </row>
    <row r="87" spans="1:6" x14ac:dyDescent="0.25">
      <c r="A87" s="129" t="s">
        <v>1686</v>
      </c>
      <c r="B87" s="119" t="s">
        <v>1687</v>
      </c>
      <c r="C87" s="234">
        <v>1.1499999999999999</v>
      </c>
      <c r="D87" s="234">
        <v>1.1499999999999999</v>
      </c>
      <c r="E87" s="238">
        <v>448.82</v>
      </c>
      <c r="F87" s="240">
        <v>448.82</v>
      </c>
    </row>
    <row r="88" spans="1:6" x14ac:dyDescent="0.25">
      <c r="A88" s="129" t="s">
        <v>1688</v>
      </c>
      <c r="B88" s="119" t="s">
        <v>1689</v>
      </c>
      <c r="C88" s="234">
        <v>0.91</v>
      </c>
      <c r="D88" s="234">
        <v>0.91</v>
      </c>
      <c r="E88" s="238">
        <v>355.15</v>
      </c>
      <c r="F88" s="240">
        <v>355.15</v>
      </c>
    </row>
    <row r="89" spans="1:6" ht="31.5" x14ac:dyDescent="0.25">
      <c r="A89" s="129" t="s">
        <v>1690</v>
      </c>
      <c r="B89" s="119" t="s">
        <v>1691</v>
      </c>
      <c r="C89" s="234">
        <v>0.91</v>
      </c>
      <c r="D89" s="234">
        <v>0.91</v>
      </c>
      <c r="E89" s="238">
        <v>355.15</v>
      </c>
      <c r="F89" s="240">
        <v>355.15</v>
      </c>
    </row>
    <row r="90" spans="1:6" x14ac:dyDescent="0.25">
      <c r="A90" s="129" t="s">
        <v>1692</v>
      </c>
      <c r="B90" s="119" t="s">
        <v>1693</v>
      </c>
      <c r="C90" s="234">
        <v>1.1499999999999999</v>
      </c>
      <c r="D90" s="234">
        <v>1.1499999999999999</v>
      </c>
      <c r="E90" s="238">
        <v>448.82</v>
      </c>
      <c r="F90" s="240">
        <v>448.82</v>
      </c>
    </row>
    <row r="91" spans="1:6" ht="31.5" x14ac:dyDescent="0.25">
      <c r="A91" s="129" t="s">
        <v>1694</v>
      </c>
      <c r="B91" s="119" t="s">
        <v>1695</v>
      </c>
      <c r="C91" s="234">
        <v>1.06</v>
      </c>
      <c r="D91" s="234">
        <v>1.06</v>
      </c>
      <c r="E91" s="238">
        <v>413.7</v>
      </c>
      <c r="F91" s="240">
        <v>413.7</v>
      </c>
    </row>
    <row r="92" spans="1:6" x14ac:dyDescent="0.25">
      <c r="A92" s="129" t="s">
        <v>1696</v>
      </c>
      <c r="B92" s="119" t="s">
        <v>1697</v>
      </c>
      <c r="C92" s="234">
        <v>1.06</v>
      </c>
      <c r="D92" s="234">
        <v>1.06</v>
      </c>
      <c r="E92" s="238">
        <v>413.7</v>
      </c>
      <c r="F92" s="240">
        <v>413.7</v>
      </c>
    </row>
    <row r="93" spans="1:6" ht="31.5" x14ac:dyDescent="0.25">
      <c r="A93" s="129" t="s">
        <v>1698</v>
      </c>
      <c r="B93" s="119" t="s">
        <v>1699</v>
      </c>
      <c r="C93" s="234">
        <v>1.3</v>
      </c>
      <c r="D93" s="234">
        <v>1.3</v>
      </c>
      <c r="E93" s="238">
        <v>507.36</v>
      </c>
      <c r="F93" s="240">
        <v>507.36</v>
      </c>
    </row>
    <row r="94" spans="1:6" x14ac:dyDescent="0.25">
      <c r="A94" s="129" t="s">
        <v>1700</v>
      </c>
      <c r="B94" s="119" t="s">
        <v>1701</v>
      </c>
      <c r="C94" s="234">
        <v>0.84</v>
      </c>
      <c r="D94" s="234">
        <v>0.84</v>
      </c>
      <c r="E94" s="238">
        <v>327.84</v>
      </c>
      <c r="F94" s="240">
        <v>327.84</v>
      </c>
    </row>
    <row r="95" spans="1:6" x14ac:dyDescent="0.25">
      <c r="A95" s="129" t="s">
        <v>1702</v>
      </c>
      <c r="B95" s="119" t="s">
        <v>1703</v>
      </c>
      <c r="C95" s="234">
        <v>0.84</v>
      </c>
      <c r="D95" s="234">
        <v>0.84</v>
      </c>
      <c r="E95" s="238">
        <v>327.84</v>
      </c>
      <c r="F95" s="240">
        <v>327.84</v>
      </c>
    </row>
    <row r="96" spans="1:6" x14ac:dyDescent="0.25">
      <c r="A96" s="129" t="s">
        <v>1704</v>
      </c>
      <c r="B96" s="119" t="s">
        <v>1705</v>
      </c>
      <c r="C96" s="234">
        <v>2</v>
      </c>
      <c r="D96" s="234">
        <v>2</v>
      </c>
      <c r="E96" s="238">
        <v>780.56</v>
      </c>
      <c r="F96" s="240">
        <v>780.56</v>
      </c>
    </row>
    <row r="97" spans="1:6" x14ac:dyDescent="0.25">
      <c r="A97" s="129" t="s">
        <v>1706</v>
      </c>
      <c r="B97" s="119" t="s">
        <v>1707</v>
      </c>
      <c r="C97" s="234">
        <v>2.33</v>
      </c>
      <c r="D97" s="234">
        <v>2.33</v>
      </c>
      <c r="E97" s="238">
        <v>909.35</v>
      </c>
      <c r="F97" s="240">
        <v>909.35</v>
      </c>
    </row>
    <row r="98" spans="1:6" x14ac:dyDescent="0.25">
      <c r="A98" s="129" t="s">
        <v>1708</v>
      </c>
      <c r="B98" s="119" t="s">
        <v>1709</v>
      </c>
      <c r="C98" s="234">
        <v>2.2200000000000002</v>
      </c>
      <c r="D98" s="234">
        <v>2.2200000000000002</v>
      </c>
      <c r="E98" s="238">
        <v>866.42</v>
      </c>
      <c r="F98" s="240">
        <v>866.42</v>
      </c>
    </row>
    <row r="99" spans="1:6" x14ac:dyDescent="0.25">
      <c r="A99" s="129" t="s">
        <v>1710</v>
      </c>
      <c r="B99" s="119" t="s">
        <v>1711</v>
      </c>
      <c r="C99" s="234">
        <v>1</v>
      </c>
      <c r="D99" s="234">
        <v>1</v>
      </c>
      <c r="E99" s="238">
        <v>390.28</v>
      </c>
      <c r="F99" s="240">
        <v>390.28</v>
      </c>
    </row>
    <row r="100" spans="1:6" ht="31.5" x14ac:dyDescent="0.25">
      <c r="A100" s="129" t="s">
        <v>1712</v>
      </c>
      <c r="B100" s="119" t="s">
        <v>1713</v>
      </c>
      <c r="C100" s="234">
        <v>1.25</v>
      </c>
      <c r="D100" s="234">
        <v>1.25</v>
      </c>
      <c r="E100" s="238">
        <v>487.85</v>
      </c>
      <c r="F100" s="240">
        <v>487.85</v>
      </c>
    </row>
    <row r="101" spans="1:6" ht="31.5" x14ac:dyDescent="0.25">
      <c r="A101" s="129" t="s">
        <v>1714</v>
      </c>
      <c r="B101" s="119" t="s">
        <v>1715</v>
      </c>
      <c r="C101" s="234">
        <v>1</v>
      </c>
      <c r="D101" s="234">
        <v>1</v>
      </c>
      <c r="E101" s="238">
        <v>390.28</v>
      </c>
      <c r="F101" s="240">
        <v>390.28</v>
      </c>
    </row>
    <row r="102" spans="1:6" x14ac:dyDescent="0.25">
      <c r="A102" s="129" t="s">
        <v>1716</v>
      </c>
      <c r="B102" s="119" t="s">
        <v>1717</v>
      </c>
      <c r="C102" s="234">
        <v>1.01</v>
      </c>
      <c r="D102" s="234">
        <v>1.01</v>
      </c>
      <c r="E102" s="238">
        <v>394.18</v>
      </c>
      <c r="F102" s="240">
        <v>394.18</v>
      </c>
    </row>
    <row r="103" spans="1:6" x14ac:dyDescent="0.25">
      <c r="A103" s="129" t="s">
        <v>1718</v>
      </c>
      <c r="B103" s="119" t="s">
        <v>1719</v>
      </c>
      <c r="C103" s="234">
        <v>1.55</v>
      </c>
      <c r="D103" s="234">
        <v>1.55</v>
      </c>
      <c r="E103" s="238">
        <v>604.92999999999995</v>
      </c>
      <c r="F103" s="240">
        <v>604.92999999999995</v>
      </c>
    </row>
    <row r="104" spans="1:6" x14ac:dyDescent="0.25">
      <c r="A104" s="129" t="s">
        <v>1720</v>
      </c>
      <c r="B104" s="119" t="s">
        <v>1721</v>
      </c>
      <c r="C104" s="234">
        <v>2.58</v>
      </c>
      <c r="D104" s="234">
        <v>2.58</v>
      </c>
      <c r="E104" s="238">
        <v>1006.92</v>
      </c>
      <c r="F104" s="240">
        <v>1006.92</v>
      </c>
    </row>
    <row r="105" spans="1:6" ht="31.5" x14ac:dyDescent="0.25">
      <c r="A105" s="129" t="s">
        <v>1722</v>
      </c>
      <c r="B105" s="119" t="s">
        <v>1723</v>
      </c>
      <c r="C105" s="234">
        <v>3</v>
      </c>
      <c r="D105" s="234">
        <v>3</v>
      </c>
      <c r="E105" s="238">
        <v>1170.8399999999999</v>
      </c>
      <c r="F105" s="240">
        <v>1170.8399999999999</v>
      </c>
    </row>
    <row r="106" spans="1:6" x14ac:dyDescent="0.25">
      <c r="A106" s="129" t="s">
        <v>1724</v>
      </c>
      <c r="B106" s="119" t="s">
        <v>1725</v>
      </c>
      <c r="C106" s="234">
        <v>2.7</v>
      </c>
      <c r="D106" s="234">
        <v>2.7</v>
      </c>
      <c r="E106" s="238">
        <v>1053.76</v>
      </c>
      <c r="F106" s="240">
        <v>1053.76</v>
      </c>
    </row>
    <row r="107" spans="1:6" x14ac:dyDescent="0.25">
      <c r="A107" s="129" t="s">
        <v>1726</v>
      </c>
      <c r="B107" s="119" t="s">
        <v>1727</v>
      </c>
      <c r="C107" s="234">
        <v>3.78</v>
      </c>
      <c r="D107" s="234">
        <v>3.78</v>
      </c>
      <c r="E107" s="238">
        <v>1475.26</v>
      </c>
      <c r="F107" s="240">
        <v>1475.26</v>
      </c>
    </row>
    <row r="108" spans="1:6" ht="31.5" x14ac:dyDescent="0.25">
      <c r="A108" s="129" t="s">
        <v>1728</v>
      </c>
      <c r="B108" s="119" t="s">
        <v>1729</v>
      </c>
      <c r="C108" s="234">
        <v>1</v>
      </c>
      <c r="D108" s="234">
        <v>1</v>
      </c>
      <c r="E108" s="238">
        <v>390.28</v>
      </c>
      <c r="F108" s="240">
        <v>390.28</v>
      </c>
    </row>
    <row r="109" spans="1:6" x14ac:dyDescent="0.25">
      <c r="A109" s="129" t="s">
        <v>1730</v>
      </c>
      <c r="B109" s="119" t="s">
        <v>1731</v>
      </c>
      <c r="C109" s="234">
        <v>0.97</v>
      </c>
      <c r="D109" s="234">
        <v>0.97</v>
      </c>
      <c r="E109" s="238">
        <v>378.57</v>
      </c>
      <c r="F109" s="240">
        <v>378.57</v>
      </c>
    </row>
    <row r="110" spans="1:6" x14ac:dyDescent="0.25">
      <c r="A110" s="129" t="s">
        <v>1732</v>
      </c>
      <c r="B110" s="119" t="s">
        <v>1733</v>
      </c>
      <c r="C110" s="234">
        <v>1.03</v>
      </c>
      <c r="D110" s="234">
        <v>1.03</v>
      </c>
      <c r="E110" s="238">
        <v>401.99</v>
      </c>
      <c r="F110" s="240">
        <v>401.99</v>
      </c>
    </row>
    <row r="111" spans="1:6" x14ac:dyDescent="0.25">
      <c r="A111" s="129" t="s">
        <v>1734</v>
      </c>
      <c r="B111" s="119" t="s">
        <v>1735</v>
      </c>
      <c r="C111" s="234">
        <v>2.14</v>
      </c>
      <c r="D111" s="234">
        <v>2.14</v>
      </c>
      <c r="E111" s="238">
        <v>835.2</v>
      </c>
      <c r="F111" s="240">
        <v>835.2</v>
      </c>
    </row>
    <row r="112" spans="1:6" ht="31.5" x14ac:dyDescent="0.25">
      <c r="A112" s="129" t="s">
        <v>1736</v>
      </c>
      <c r="B112" s="119" t="s">
        <v>1737</v>
      </c>
      <c r="C112" s="234">
        <v>2.41</v>
      </c>
      <c r="D112" s="234">
        <v>2.41</v>
      </c>
      <c r="E112" s="238">
        <v>940.57</v>
      </c>
      <c r="F112" s="240">
        <v>940.57</v>
      </c>
    </row>
    <row r="113" spans="1:6" x14ac:dyDescent="0.25">
      <c r="A113" s="129" t="s">
        <v>1738</v>
      </c>
      <c r="B113" s="119" t="s">
        <v>1739</v>
      </c>
      <c r="C113" s="234">
        <v>3.89</v>
      </c>
      <c r="D113" s="234">
        <v>3.89</v>
      </c>
      <c r="E113" s="238">
        <v>1518.19</v>
      </c>
      <c r="F113" s="240">
        <v>1518.19</v>
      </c>
    </row>
    <row r="114" spans="1:6" x14ac:dyDescent="0.25">
      <c r="A114" s="129" t="s">
        <v>1740</v>
      </c>
      <c r="B114" s="119" t="s">
        <v>1741</v>
      </c>
      <c r="C114" s="234">
        <v>1.22</v>
      </c>
      <c r="D114" s="234">
        <v>1.22</v>
      </c>
      <c r="E114" s="238">
        <v>476.14</v>
      </c>
      <c r="F114" s="240">
        <v>476.14</v>
      </c>
    </row>
    <row r="115" spans="1:6" x14ac:dyDescent="0.25">
      <c r="A115" s="129" t="s">
        <v>1742</v>
      </c>
      <c r="B115" s="119" t="s">
        <v>1743</v>
      </c>
      <c r="C115" s="234">
        <v>4.3</v>
      </c>
      <c r="D115" s="234">
        <v>4.3</v>
      </c>
      <c r="E115" s="238">
        <v>1678.2</v>
      </c>
      <c r="F115" s="240">
        <v>1678.2</v>
      </c>
    </row>
    <row r="116" spans="1:6" x14ac:dyDescent="0.25">
      <c r="A116" s="129" t="s">
        <v>1744</v>
      </c>
      <c r="B116" s="119" t="s">
        <v>1745</v>
      </c>
      <c r="C116" s="234">
        <v>4.3</v>
      </c>
      <c r="D116" s="234">
        <v>4.3</v>
      </c>
      <c r="E116" s="238">
        <v>1678.2</v>
      </c>
      <c r="F116" s="240">
        <v>1678.2</v>
      </c>
    </row>
    <row r="117" spans="1:6" ht="31.5" x14ac:dyDescent="0.25">
      <c r="A117" s="129" t="s">
        <v>1746</v>
      </c>
      <c r="B117" s="119" t="s">
        <v>1747</v>
      </c>
      <c r="C117" s="234">
        <v>1</v>
      </c>
      <c r="D117" s="234">
        <v>1</v>
      </c>
      <c r="E117" s="238">
        <v>390.28</v>
      </c>
      <c r="F117" s="240">
        <v>390.28</v>
      </c>
    </row>
    <row r="118" spans="1:6" x14ac:dyDescent="0.25">
      <c r="A118" s="129" t="s">
        <v>1748</v>
      </c>
      <c r="B118" s="119" t="s">
        <v>1749</v>
      </c>
      <c r="C118" s="234">
        <v>2.1</v>
      </c>
      <c r="D118" s="234">
        <v>2.1</v>
      </c>
      <c r="E118" s="238">
        <v>819.59</v>
      </c>
      <c r="F118" s="240">
        <v>819.59</v>
      </c>
    </row>
    <row r="119" spans="1:6" x14ac:dyDescent="0.25">
      <c r="A119" s="129" t="s">
        <v>1750</v>
      </c>
      <c r="B119" s="119" t="s">
        <v>1751</v>
      </c>
      <c r="C119" s="234">
        <v>2.1</v>
      </c>
      <c r="D119" s="234">
        <v>2.1</v>
      </c>
      <c r="E119" s="238">
        <v>819.59</v>
      </c>
      <c r="F119" s="240">
        <v>819.59</v>
      </c>
    </row>
    <row r="120" spans="1:6" x14ac:dyDescent="0.25">
      <c r="A120" s="129" t="s">
        <v>1752</v>
      </c>
      <c r="B120" s="119" t="s">
        <v>1753</v>
      </c>
      <c r="C120" s="234">
        <v>1</v>
      </c>
      <c r="D120" s="234">
        <v>1</v>
      </c>
      <c r="E120" s="238">
        <v>390.28</v>
      </c>
      <c r="F120" s="240">
        <v>390.28</v>
      </c>
    </row>
    <row r="121" spans="1:6" x14ac:dyDescent="0.25">
      <c r="A121" s="129" t="s">
        <v>1754</v>
      </c>
      <c r="B121" s="119" t="s">
        <v>1755</v>
      </c>
      <c r="C121" s="234">
        <v>4</v>
      </c>
      <c r="D121" s="234">
        <v>4</v>
      </c>
      <c r="E121" s="238">
        <v>1561.12</v>
      </c>
      <c r="F121" s="240">
        <v>1561.12</v>
      </c>
    </row>
    <row r="122" spans="1:6" x14ac:dyDescent="0.25">
      <c r="A122" s="129" t="s">
        <v>1756</v>
      </c>
      <c r="B122" s="119" t="s">
        <v>1757</v>
      </c>
      <c r="C122" s="234">
        <v>1.8</v>
      </c>
      <c r="D122" s="234">
        <v>1.8</v>
      </c>
      <c r="E122" s="238">
        <v>702.5</v>
      </c>
      <c r="F122" s="240">
        <v>702.5</v>
      </c>
    </row>
    <row r="123" spans="1:6" ht="31.5" x14ac:dyDescent="0.25">
      <c r="A123" s="129" t="s">
        <v>1758</v>
      </c>
      <c r="B123" s="119" t="s">
        <v>1759</v>
      </c>
      <c r="C123" s="234">
        <v>1.04</v>
      </c>
      <c r="D123" s="234">
        <v>1.04</v>
      </c>
      <c r="E123" s="238">
        <v>405.89</v>
      </c>
      <c r="F123" s="240">
        <v>405.89</v>
      </c>
    </row>
    <row r="124" spans="1:6" x14ac:dyDescent="0.25">
      <c r="A124" s="129" t="s">
        <v>1760</v>
      </c>
      <c r="B124" s="119" t="s">
        <v>1761</v>
      </c>
      <c r="C124" s="234">
        <v>2.6</v>
      </c>
      <c r="D124" s="234">
        <v>2.6</v>
      </c>
      <c r="E124" s="238">
        <v>1014.73</v>
      </c>
      <c r="F124" s="240">
        <v>1014.73</v>
      </c>
    </row>
    <row r="125" spans="1:6" x14ac:dyDescent="0.25">
      <c r="A125" s="129" t="s">
        <v>1762</v>
      </c>
      <c r="B125" s="119" t="s">
        <v>1763</v>
      </c>
      <c r="C125" s="234">
        <v>1.85</v>
      </c>
      <c r="D125" s="234">
        <v>1.85</v>
      </c>
      <c r="E125" s="238">
        <v>722.02</v>
      </c>
      <c r="F125" s="240">
        <v>722.02</v>
      </c>
    </row>
    <row r="126" spans="1:6" x14ac:dyDescent="0.25">
      <c r="A126" s="129" t="s">
        <v>1764</v>
      </c>
      <c r="B126" s="119" t="s">
        <v>1765</v>
      </c>
      <c r="C126" s="234">
        <v>3</v>
      </c>
      <c r="D126" s="234">
        <v>3</v>
      </c>
      <c r="E126" s="238">
        <v>1170.8399999999999</v>
      </c>
      <c r="F126" s="240">
        <v>1170.8399999999999</v>
      </c>
    </row>
    <row r="127" spans="1:6" x14ac:dyDescent="0.25">
      <c r="A127" s="129" t="s">
        <v>1766</v>
      </c>
      <c r="B127" s="119" t="s">
        <v>1767</v>
      </c>
      <c r="C127" s="234">
        <v>2.25</v>
      </c>
      <c r="D127" s="234">
        <v>2.25</v>
      </c>
      <c r="E127" s="238">
        <v>878.13</v>
      </c>
      <c r="F127" s="240">
        <v>878.13</v>
      </c>
    </row>
    <row r="128" spans="1:6" x14ac:dyDescent="0.25">
      <c r="A128" s="129" t="s">
        <v>1768</v>
      </c>
      <c r="B128" s="119" t="s">
        <v>1769</v>
      </c>
      <c r="C128" s="234">
        <v>0.38</v>
      </c>
      <c r="D128" s="234">
        <v>0.38</v>
      </c>
      <c r="E128" s="238">
        <v>148.31</v>
      </c>
      <c r="F128" s="240">
        <v>148.31</v>
      </c>
    </row>
    <row r="129" spans="1:6" x14ac:dyDescent="0.25">
      <c r="A129" s="129" t="s">
        <v>1770</v>
      </c>
      <c r="B129" s="119" t="s">
        <v>1771</v>
      </c>
      <c r="C129" s="234">
        <v>1.5</v>
      </c>
      <c r="D129" s="234">
        <v>1.5</v>
      </c>
      <c r="E129" s="238">
        <v>585.41999999999996</v>
      </c>
      <c r="F129" s="240">
        <v>585.41999999999996</v>
      </c>
    </row>
    <row r="130" spans="1:6" ht="31.5" x14ac:dyDescent="0.25">
      <c r="A130" s="129" t="s">
        <v>1772</v>
      </c>
      <c r="B130" s="119" t="s">
        <v>1773</v>
      </c>
      <c r="C130" s="234">
        <v>1.5</v>
      </c>
      <c r="D130" s="234">
        <v>1.5</v>
      </c>
      <c r="E130" s="238">
        <v>585.41999999999996</v>
      </c>
      <c r="F130" s="240">
        <v>585.41999999999996</v>
      </c>
    </row>
    <row r="131" spans="1:6" x14ac:dyDescent="0.25">
      <c r="A131" s="129" t="s">
        <v>1774</v>
      </c>
      <c r="B131" s="119" t="s">
        <v>1775</v>
      </c>
      <c r="C131" s="234">
        <v>0.5</v>
      </c>
      <c r="D131" s="234">
        <v>0.5</v>
      </c>
      <c r="E131" s="238">
        <v>195.14</v>
      </c>
      <c r="F131" s="240">
        <v>195.14</v>
      </c>
    </row>
    <row r="132" spans="1:6" x14ac:dyDescent="0.25">
      <c r="A132" s="129" t="s">
        <v>1776</v>
      </c>
      <c r="B132" s="119" t="s">
        <v>1777</v>
      </c>
      <c r="C132" s="234">
        <v>1.01</v>
      </c>
      <c r="D132" s="234">
        <v>1.01</v>
      </c>
      <c r="E132" s="238">
        <v>394.18</v>
      </c>
      <c r="F132" s="240">
        <v>394.18</v>
      </c>
    </row>
    <row r="133" spans="1:6" x14ac:dyDescent="0.25">
      <c r="A133" s="129" t="s">
        <v>1778</v>
      </c>
      <c r="B133" s="119" t="s">
        <v>1779</v>
      </c>
      <c r="C133" s="234">
        <v>1.5</v>
      </c>
      <c r="D133" s="234">
        <v>1.5</v>
      </c>
      <c r="E133" s="238">
        <v>585.41999999999996</v>
      </c>
      <c r="F133" s="240">
        <v>585.41999999999996</v>
      </c>
    </row>
    <row r="134" spans="1:6" x14ac:dyDescent="0.25">
      <c r="A134" s="129" t="s">
        <v>1780</v>
      </c>
      <c r="B134" s="119" t="s">
        <v>1781</v>
      </c>
      <c r="C134" s="234">
        <v>2</v>
      </c>
      <c r="D134" s="234">
        <v>2</v>
      </c>
      <c r="E134" s="238">
        <v>780.56</v>
      </c>
      <c r="F134" s="240">
        <v>780.56</v>
      </c>
    </row>
    <row r="135" spans="1:6" x14ac:dyDescent="0.25">
      <c r="A135" s="129" t="s">
        <v>1782</v>
      </c>
      <c r="B135" s="119" t="s">
        <v>1783</v>
      </c>
      <c r="C135" s="234">
        <v>1.67</v>
      </c>
      <c r="D135" s="234">
        <v>1.67</v>
      </c>
      <c r="E135" s="238">
        <v>651.77</v>
      </c>
      <c r="F135" s="240">
        <v>651.77</v>
      </c>
    </row>
    <row r="136" spans="1:6" ht="31.5" x14ac:dyDescent="0.25">
      <c r="A136" s="129" t="s">
        <v>1784</v>
      </c>
      <c r="B136" s="119" t="s">
        <v>1785</v>
      </c>
      <c r="C136" s="234">
        <v>1</v>
      </c>
      <c r="D136" s="234">
        <v>1</v>
      </c>
      <c r="E136" s="238">
        <v>390.28</v>
      </c>
      <c r="F136" s="240">
        <v>390.28</v>
      </c>
    </row>
    <row r="137" spans="1:6" ht="31.5" x14ac:dyDescent="0.25">
      <c r="A137" s="129" t="s">
        <v>1786</v>
      </c>
      <c r="B137" s="119" t="s">
        <v>1787</v>
      </c>
      <c r="C137" s="234">
        <v>1</v>
      </c>
      <c r="D137" s="234">
        <v>1</v>
      </c>
      <c r="E137" s="238">
        <v>390.28</v>
      </c>
      <c r="F137" s="240">
        <v>390.28</v>
      </c>
    </row>
    <row r="138" spans="1:6" ht="31.5" x14ac:dyDescent="0.25">
      <c r="A138" s="129" t="s">
        <v>1788</v>
      </c>
      <c r="B138" s="119" t="s">
        <v>1789</v>
      </c>
      <c r="C138" s="234">
        <v>1.25</v>
      </c>
      <c r="D138" s="234">
        <v>1.25</v>
      </c>
      <c r="E138" s="238">
        <v>487.85</v>
      </c>
      <c r="F138" s="240">
        <v>487.85</v>
      </c>
    </row>
    <row r="139" spans="1:6" ht="31.5" x14ac:dyDescent="0.25">
      <c r="A139" s="129" t="s">
        <v>1790</v>
      </c>
      <c r="B139" s="119" t="s">
        <v>1791</v>
      </c>
      <c r="C139" s="234">
        <v>1.25</v>
      </c>
      <c r="D139" s="234">
        <v>1.25</v>
      </c>
      <c r="E139" s="238">
        <v>487.85</v>
      </c>
      <c r="F139" s="240">
        <v>487.85</v>
      </c>
    </row>
    <row r="140" spans="1:6" x14ac:dyDescent="0.25">
      <c r="A140" s="129" t="s">
        <v>1792</v>
      </c>
      <c r="B140" s="119" t="s">
        <v>1793</v>
      </c>
      <c r="C140" s="234">
        <v>1.5</v>
      </c>
      <c r="D140" s="234">
        <v>1.5</v>
      </c>
      <c r="E140" s="238">
        <v>585.41999999999996</v>
      </c>
      <c r="F140" s="240">
        <v>585.41999999999996</v>
      </c>
    </row>
    <row r="141" spans="1:6" x14ac:dyDescent="0.25">
      <c r="A141" s="129" t="s">
        <v>1794</v>
      </c>
      <c r="B141" s="119" t="s">
        <v>1795</v>
      </c>
      <c r="C141" s="234">
        <v>0.68</v>
      </c>
      <c r="D141" s="234">
        <v>0.68</v>
      </c>
      <c r="E141" s="238">
        <v>265.39</v>
      </c>
      <c r="F141" s="240">
        <v>265.39</v>
      </c>
    </row>
    <row r="142" spans="1:6" x14ac:dyDescent="0.25">
      <c r="A142" s="129" t="s">
        <v>1796</v>
      </c>
      <c r="B142" s="119" t="s">
        <v>1797</v>
      </c>
      <c r="C142" s="234">
        <v>1.25</v>
      </c>
      <c r="D142" s="234">
        <v>1.25</v>
      </c>
      <c r="E142" s="238">
        <v>487.85</v>
      </c>
      <c r="F142" s="240">
        <v>487.85</v>
      </c>
    </row>
    <row r="143" spans="1:6" ht="21.75" customHeight="1" x14ac:dyDescent="0.25">
      <c r="A143" s="129" t="s">
        <v>1798</v>
      </c>
      <c r="B143" s="119" t="s">
        <v>1799</v>
      </c>
      <c r="C143" s="234">
        <v>1</v>
      </c>
      <c r="D143" s="234">
        <v>1</v>
      </c>
      <c r="E143" s="238">
        <v>390.28</v>
      </c>
      <c r="F143" s="240">
        <v>390.28</v>
      </c>
    </row>
    <row r="144" spans="1:6" x14ac:dyDescent="0.25">
      <c r="A144" s="367" t="s">
        <v>1800</v>
      </c>
      <c r="B144" s="368"/>
      <c r="C144" s="368"/>
      <c r="D144" s="368"/>
      <c r="E144" s="368"/>
      <c r="F144" s="369"/>
    </row>
    <row r="145" spans="1:6" x14ac:dyDescent="0.25">
      <c r="A145" s="129" t="s">
        <v>1801</v>
      </c>
      <c r="B145" s="119" t="s">
        <v>1802</v>
      </c>
      <c r="C145" s="234"/>
      <c r="D145" s="234">
        <v>4.21</v>
      </c>
      <c r="E145" s="238">
        <v>0</v>
      </c>
      <c r="F145" s="240">
        <v>1643.08</v>
      </c>
    </row>
    <row r="146" spans="1:6" x14ac:dyDescent="0.25">
      <c r="A146" s="129" t="s">
        <v>1803</v>
      </c>
      <c r="B146" s="119" t="s">
        <v>1804</v>
      </c>
      <c r="C146" s="234"/>
      <c r="D146" s="234">
        <v>1.38</v>
      </c>
      <c r="E146" s="238">
        <v>0</v>
      </c>
      <c r="F146" s="240">
        <v>538.59</v>
      </c>
    </row>
    <row r="147" spans="1:6" ht="31.5" x14ac:dyDescent="0.25">
      <c r="A147" s="129" t="s">
        <v>1805</v>
      </c>
      <c r="B147" s="119" t="s">
        <v>1806</v>
      </c>
      <c r="C147" s="234"/>
      <c r="D147" s="234">
        <v>1.69</v>
      </c>
      <c r="E147" s="238">
        <v>0</v>
      </c>
      <c r="F147" s="240">
        <v>659.57</v>
      </c>
    </row>
    <row r="148" spans="1:6" x14ac:dyDescent="0.25">
      <c r="A148" s="129" t="s">
        <v>1807</v>
      </c>
      <c r="B148" s="119" t="s">
        <v>1808</v>
      </c>
      <c r="C148" s="234"/>
      <c r="D148" s="234">
        <v>1.1000000000000001</v>
      </c>
      <c r="E148" s="238">
        <v>0</v>
      </c>
      <c r="F148" s="240">
        <v>429.31</v>
      </c>
    </row>
    <row r="149" spans="1:6" x14ac:dyDescent="0.25">
      <c r="A149" s="129" t="s">
        <v>1809</v>
      </c>
      <c r="B149" s="119" t="s">
        <v>1810</v>
      </c>
      <c r="C149" s="234"/>
      <c r="D149" s="234">
        <v>2.5</v>
      </c>
      <c r="E149" s="238">
        <v>0</v>
      </c>
      <c r="F149" s="240">
        <v>975.7</v>
      </c>
    </row>
    <row r="150" spans="1:6" x14ac:dyDescent="0.25">
      <c r="A150" s="129" t="s">
        <v>1811</v>
      </c>
      <c r="B150" s="119" t="s">
        <v>1812</v>
      </c>
      <c r="C150" s="234"/>
      <c r="D150" s="234">
        <v>1.4</v>
      </c>
      <c r="E150" s="238">
        <v>0</v>
      </c>
      <c r="F150" s="240">
        <v>546.39</v>
      </c>
    </row>
    <row r="151" spans="1:6" x14ac:dyDescent="0.25">
      <c r="A151" s="129" t="s">
        <v>1813</v>
      </c>
      <c r="B151" s="119" t="s">
        <v>1814</v>
      </c>
      <c r="C151" s="234"/>
      <c r="D151" s="234">
        <v>2</v>
      </c>
      <c r="E151" s="238">
        <v>0</v>
      </c>
      <c r="F151" s="240">
        <v>780.56</v>
      </c>
    </row>
    <row r="152" spans="1:6" x14ac:dyDescent="0.25">
      <c r="A152" s="129" t="s">
        <v>1815</v>
      </c>
      <c r="B152" s="119" t="s">
        <v>1816</v>
      </c>
      <c r="C152" s="234"/>
      <c r="D152" s="234">
        <v>1.75</v>
      </c>
      <c r="E152" s="238">
        <v>0</v>
      </c>
      <c r="F152" s="240">
        <v>682.99</v>
      </c>
    </row>
    <row r="153" spans="1:6" x14ac:dyDescent="0.25">
      <c r="A153" s="129" t="s">
        <v>1817</v>
      </c>
      <c r="B153" s="119" t="s">
        <v>1818</v>
      </c>
      <c r="C153" s="234"/>
      <c r="D153" s="234">
        <v>1.8</v>
      </c>
      <c r="E153" s="238">
        <v>0</v>
      </c>
      <c r="F153" s="240">
        <v>702.5</v>
      </c>
    </row>
    <row r="154" spans="1:6" x14ac:dyDescent="0.25">
      <c r="A154" s="129" t="s">
        <v>1819</v>
      </c>
      <c r="B154" s="119" t="s">
        <v>1820</v>
      </c>
      <c r="C154" s="234"/>
      <c r="D154" s="234">
        <v>1.55</v>
      </c>
      <c r="E154" s="238">
        <v>0</v>
      </c>
      <c r="F154" s="240">
        <v>604.92999999999995</v>
      </c>
    </row>
    <row r="155" spans="1:6" x14ac:dyDescent="0.25">
      <c r="A155" s="129" t="s">
        <v>1821</v>
      </c>
      <c r="B155" s="119" t="s">
        <v>1822</v>
      </c>
      <c r="C155" s="234"/>
      <c r="D155" s="234">
        <v>1.75</v>
      </c>
      <c r="E155" s="238">
        <v>0</v>
      </c>
      <c r="F155" s="240">
        <v>682.99</v>
      </c>
    </row>
    <row r="156" spans="1:6" ht="21" customHeight="1" x14ac:dyDescent="0.25">
      <c r="A156" s="129" t="s">
        <v>1823</v>
      </c>
      <c r="B156" s="119" t="s">
        <v>1824</v>
      </c>
      <c r="C156" s="234"/>
      <c r="D156" s="234">
        <v>3.85</v>
      </c>
      <c r="E156" s="238">
        <v>0</v>
      </c>
      <c r="F156" s="240">
        <v>1502.58</v>
      </c>
    </row>
    <row r="157" spans="1:6" x14ac:dyDescent="0.25">
      <c r="A157" s="129" t="s">
        <v>1825</v>
      </c>
      <c r="B157" s="119" t="s">
        <v>1826</v>
      </c>
      <c r="C157" s="234"/>
      <c r="D157" s="234">
        <v>2.7</v>
      </c>
      <c r="E157" s="238">
        <v>0</v>
      </c>
      <c r="F157" s="240">
        <v>1053.76</v>
      </c>
    </row>
    <row r="158" spans="1:6" x14ac:dyDescent="0.25">
      <c r="A158" s="129" t="s">
        <v>1827</v>
      </c>
      <c r="B158" s="119" t="s">
        <v>1828</v>
      </c>
      <c r="C158" s="234"/>
      <c r="D158" s="234">
        <v>4</v>
      </c>
      <c r="E158" s="238">
        <v>0</v>
      </c>
      <c r="F158" s="240">
        <v>1561.12</v>
      </c>
    </row>
    <row r="159" spans="1:6" x14ac:dyDescent="0.25">
      <c r="A159" s="129" t="s">
        <v>1829</v>
      </c>
      <c r="B159" s="119" t="s">
        <v>1830</v>
      </c>
      <c r="C159" s="234"/>
      <c r="D159" s="234">
        <v>4</v>
      </c>
      <c r="E159" s="238">
        <v>0</v>
      </c>
      <c r="F159" s="240">
        <v>1561.12</v>
      </c>
    </row>
    <row r="160" spans="1:6" x14ac:dyDescent="0.25">
      <c r="A160" s="129" t="s">
        <v>1831</v>
      </c>
      <c r="B160" s="119" t="s">
        <v>1832</v>
      </c>
      <c r="C160" s="234"/>
      <c r="D160" s="234">
        <v>2.7</v>
      </c>
      <c r="E160" s="238">
        <v>0</v>
      </c>
      <c r="F160" s="240">
        <v>1053.76</v>
      </c>
    </row>
    <row r="161" spans="1:6" ht="20.25" customHeight="1" x14ac:dyDescent="0.25">
      <c r="A161" s="129" t="s">
        <v>1833</v>
      </c>
      <c r="B161" s="119" t="s">
        <v>1834</v>
      </c>
      <c r="C161" s="234"/>
      <c r="D161" s="234">
        <v>2.5</v>
      </c>
      <c r="E161" s="238">
        <v>0</v>
      </c>
      <c r="F161" s="240">
        <v>975.7</v>
      </c>
    </row>
    <row r="162" spans="1:6" x14ac:dyDescent="0.25">
      <c r="A162" s="129" t="s">
        <v>1835</v>
      </c>
      <c r="B162" s="119" t="s">
        <v>1836</v>
      </c>
      <c r="C162" s="234"/>
      <c r="D162" s="234">
        <v>18</v>
      </c>
      <c r="E162" s="238">
        <v>0</v>
      </c>
      <c r="F162" s="240">
        <v>7025.04</v>
      </c>
    </row>
    <row r="163" spans="1:6" x14ac:dyDescent="0.25">
      <c r="A163" s="129" t="s">
        <v>1837</v>
      </c>
      <c r="B163" s="119" t="s">
        <v>1838</v>
      </c>
      <c r="C163" s="234"/>
      <c r="D163" s="234">
        <v>1</v>
      </c>
      <c r="E163" s="238">
        <v>0</v>
      </c>
      <c r="F163" s="240">
        <v>390.28</v>
      </c>
    </row>
    <row r="164" spans="1:6" x14ac:dyDescent="0.25">
      <c r="A164" s="367" t="s">
        <v>1839</v>
      </c>
      <c r="B164" s="368"/>
      <c r="C164" s="368"/>
      <c r="D164" s="368"/>
      <c r="E164" s="368"/>
      <c r="F164" s="369"/>
    </row>
    <row r="165" spans="1:6" ht="31.5" x14ac:dyDescent="0.25">
      <c r="A165" s="129" t="s">
        <v>1840</v>
      </c>
      <c r="B165" s="119" t="s">
        <v>1841</v>
      </c>
      <c r="C165" s="234"/>
      <c r="D165" s="234">
        <v>1.57</v>
      </c>
      <c r="E165" s="238">
        <v>0</v>
      </c>
      <c r="F165" s="240">
        <v>612.74</v>
      </c>
    </row>
    <row r="166" spans="1:6" ht="31.5" x14ac:dyDescent="0.25">
      <c r="A166" s="129" t="s">
        <v>1842</v>
      </c>
      <c r="B166" s="119" t="s">
        <v>1843</v>
      </c>
      <c r="C166" s="234">
        <v>1.3</v>
      </c>
      <c r="D166" s="234">
        <v>1.57</v>
      </c>
      <c r="E166" s="238">
        <v>507.36</v>
      </c>
      <c r="F166" s="240">
        <v>612.74</v>
      </c>
    </row>
    <row r="167" spans="1:6" ht="31.5" x14ac:dyDescent="0.25">
      <c r="A167" s="129" t="s">
        <v>1844</v>
      </c>
      <c r="B167" s="119" t="s">
        <v>1845</v>
      </c>
      <c r="C167" s="234">
        <v>1.3</v>
      </c>
      <c r="D167" s="234"/>
      <c r="E167" s="238">
        <v>507.36</v>
      </c>
      <c r="F167" s="240">
        <v>0</v>
      </c>
    </row>
    <row r="168" spans="1:6" ht="31.5" x14ac:dyDescent="0.25">
      <c r="A168" s="129" t="s">
        <v>1846</v>
      </c>
      <c r="B168" s="119" t="s">
        <v>1847</v>
      </c>
      <c r="C168" s="234">
        <v>1.3</v>
      </c>
      <c r="D168" s="234">
        <v>1.3</v>
      </c>
      <c r="E168" s="238">
        <v>507.36</v>
      </c>
      <c r="F168" s="240">
        <v>507.36</v>
      </c>
    </row>
    <row r="169" spans="1:6" x14ac:dyDescent="0.25">
      <c r="A169" s="129" t="s">
        <v>1848</v>
      </c>
      <c r="B169" s="119" t="s">
        <v>1849</v>
      </c>
      <c r="C169" s="234">
        <v>0.3</v>
      </c>
      <c r="D169" s="234">
        <v>0.3</v>
      </c>
      <c r="E169" s="238">
        <v>117.08</v>
      </c>
      <c r="F169" s="240">
        <v>117.08</v>
      </c>
    </row>
    <row r="170" spans="1:6" ht="31.5" x14ac:dyDescent="0.25">
      <c r="A170" s="129" t="s">
        <v>1850</v>
      </c>
      <c r="B170" s="119" t="s">
        <v>1851</v>
      </c>
      <c r="C170" s="234">
        <v>0.7</v>
      </c>
      <c r="D170" s="234">
        <v>0.7</v>
      </c>
      <c r="E170" s="238">
        <v>273.2</v>
      </c>
      <c r="F170" s="240">
        <v>273.2</v>
      </c>
    </row>
    <row r="171" spans="1:6" x14ac:dyDescent="0.25">
      <c r="A171" s="129" t="s">
        <v>1852</v>
      </c>
      <c r="B171" s="119" t="s">
        <v>1853</v>
      </c>
      <c r="C171" s="234">
        <v>0.87</v>
      </c>
      <c r="D171" s="234">
        <v>0.87</v>
      </c>
      <c r="E171" s="238">
        <v>339.54</v>
      </c>
      <c r="F171" s="240">
        <v>339.54</v>
      </c>
    </row>
    <row r="172" spans="1:6" x14ac:dyDescent="0.25">
      <c r="A172" s="129" t="s">
        <v>1854</v>
      </c>
      <c r="B172" s="241" t="s">
        <v>1855</v>
      </c>
      <c r="C172" s="187">
        <v>1</v>
      </c>
      <c r="D172" s="187">
        <v>1</v>
      </c>
      <c r="E172" s="240">
        <v>390.28</v>
      </c>
      <c r="F172" s="240">
        <v>390.28</v>
      </c>
    </row>
    <row r="174" spans="1:6" x14ac:dyDescent="0.25">
      <c r="B174" s="236" t="s">
        <v>1861</v>
      </c>
    </row>
    <row r="175" spans="1:6" x14ac:dyDescent="0.25">
      <c r="B175" s="236" t="s">
        <v>1862</v>
      </c>
    </row>
    <row r="176" spans="1:6" x14ac:dyDescent="0.25">
      <c r="B176" s="236" t="s">
        <v>1863</v>
      </c>
    </row>
    <row r="177" spans="2:2" x14ac:dyDescent="0.25">
      <c r="B177" s="236" t="s">
        <v>1864</v>
      </c>
    </row>
    <row r="178" spans="2:2" x14ac:dyDescent="0.25">
      <c r="B178" s="236" t="s">
        <v>1865</v>
      </c>
    </row>
    <row r="179" spans="2:2" x14ac:dyDescent="0.25">
      <c r="B179" s="236" t="s">
        <v>1866</v>
      </c>
    </row>
    <row r="180" spans="2:2" x14ac:dyDescent="0.25">
      <c r="B180" s="236" t="s">
        <v>1867</v>
      </c>
    </row>
    <row r="181" spans="2:2" x14ac:dyDescent="0.25">
      <c r="B181" s="236" t="s">
        <v>1868</v>
      </c>
    </row>
    <row r="182" spans="2:2" x14ac:dyDescent="0.25">
      <c r="B182" s="236" t="s">
        <v>1869</v>
      </c>
    </row>
    <row r="183" spans="2:2" x14ac:dyDescent="0.25">
      <c r="B183" s="236" t="s">
        <v>1870</v>
      </c>
    </row>
    <row r="184" spans="2:2" x14ac:dyDescent="0.25">
      <c r="B184" s="236" t="s">
        <v>1871</v>
      </c>
    </row>
  </sheetData>
  <mergeCells count="8">
    <mergeCell ref="A1:F1"/>
    <mergeCell ref="A6:F6"/>
    <mergeCell ref="A3:A4"/>
    <mergeCell ref="A164:F164"/>
    <mergeCell ref="A144:F144"/>
    <mergeCell ref="E3:F3"/>
    <mergeCell ref="C3:D3"/>
    <mergeCell ref="B3:B4"/>
  </mergeCells>
  <pageMargins left="0.70866141732283472" right="0.70866141732283472" top="0.74803149606299213" bottom="0.74803149606299213" header="0.31496062992125984" footer="0.31496062992125984"/>
  <pageSetup paperSize="9" scale="64" orientation="portrait" r:id="rId1"/>
  <headerFooter>
    <oddFooter>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D261"/>
  <sheetViews>
    <sheetView view="pageBreakPreview" zoomScale="90" zoomScaleNormal="100" zoomScaleSheetLayoutView="90" workbookViewId="0">
      <selection activeCell="D3" sqref="D3"/>
    </sheetView>
  </sheetViews>
  <sheetFormatPr defaultRowHeight="15.75" x14ac:dyDescent="0.25"/>
  <cols>
    <col min="1" max="1" width="73.85546875" style="273" customWidth="1"/>
    <col min="2" max="2" width="24.5703125" style="12" customWidth="1"/>
    <col min="3" max="3" width="9.140625" style="12"/>
    <col min="4" max="4" width="126.28515625" style="12" customWidth="1"/>
    <col min="5" max="16384" width="9.140625" style="12"/>
  </cols>
  <sheetData>
    <row r="1" spans="1:4" ht="96" customHeight="1" x14ac:dyDescent="0.25">
      <c r="A1" s="361" t="s">
        <v>2081</v>
      </c>
      <c r="B1" s="361"/>
      <c r="D1" s="278"/>
    </row>
    <row r="3" spans="1:4" ht="31.5" customHeight="1" x14ac:dyDescent="0.25">
      <c r="A3" s="14" t="s">
        <v>27</v>
      </c>
      <c r="B3" s="15" t="s">
        <v>28</v>
      </c>
    </row>
    <row r="4" spans="1:4" s="3" customFormat="1" ht="15.75" customHeight="1" x14ac:dyDescent="0.2">
      <c r="A4" s="16">
        <v>1</v>
      </c>
      <c r="B4" s="17">
        <v>2</v>
      </c>
    </row>
    <row r="5" spans="1:4" ht="27" customHeight="1" x14ac:dyDescent="0.25">
      <c r="A5" s="358" t="s">
        <v>2028</v>
      </c>
      <c r="B5" s="359"/>
    </row>
    <row r="6" spans="1:4" ht="27" customHeight="1" x14ac:dyDescent="0.25">
      <c r="A6" s="277" t="s">
        <v>1989</v>
      </c>
      <c r="B6" s="274"/>
    </row>
    <row r="7" spans="1:4" ht="27" customHeight="1" x14ac:dyDescent="0.25">
      <c r="A7" s="269" t="s">
        <v>2000</v>
      </c>
      <c r="B7" s="120">
        <v>514.4</v>
      </c>
    </row>
    <row r="8" spans="1:4" ht="34.5" customHeight="1" x14ac:dyDescent="0.25">
      <c r="A8" s="269" t="s">
        <v>2001</v>
      </c>
      <c r="B8" s="120">
        <v>490.5</v>
      </c>
    </row>
    <row r="9" spans="1:4" ht="27" customHeight="1" x14ac:dyDescent="0.25">
      <c r="A9" s="269" t="s">
        <v>2002</v>
      </c>
      <c r="B9" s="120">
        <v>754.8</v>
      </c>
    </row>
    <row r="10" spans="1:4" ht="32.25" customHeight="1" x14ac:dyDescent="0.25">
      <c r="A10" s="277" t="s">
        <v>1999</v>
      </c>
      <c r="B10" s="274"/>
    </row>
    <row r="11" spans="1:4" ht="27" customHeight="1" x14ac:dyDescent="0.25">
      <c r="A11" s="269" t="s">
        <v>2003</v>
      </c>
      <c r="B11" s="120">
        <v>1066</v>
      </c>
    </row>
    <row r="12" spans="1:4" ht="27" customHeight="1" x14ac:dyDescent="0.25">
      <c r="A12" s="270" t="s">
        <v>2004</v>
      </c>
      <c r="B12" s="120">
        <v>552.79999999999995</v>
      </c>
    </row>
    <row r="13" spans="1:4" ht="27" customHeight="1" x14ac:dyDescent="0.25">
      <c r="A13" s="270" t="s">
        <v>2005</v>
      </c>
      <c r="B13" s="120">
        <v>1061.5999999999999</v>
      </c>
    </row>
    <row r="14" spans="1:4" ht="27" customHeight="1" x14ac:dyDescent="0.25">
      <c r="A14" s="270" t="s">
        <v>2006</v>
      </c>
      <c r="B14" s="120">
        <v>1812.7</v>
      </c>
    </row>
    <row r="15" spans="1:4" ht="27" customHeight="1" x14ac:dyDescent="0.25">
      <c r="A15" s="277" t="s">
        <v>2007</v>
      </c>
      <c r="B15" s="274"/>
    </row>
    <row r="16" spans="1:4" ht="32.25" customHeight="1" x14ac:dyDescent="0.25">
      <c r="A16" s="269" t="s">
        <v>2008</v>
      </c>
      <c r="B16" s="120">
        <v>490.5</v>
      </c>
    </row>
    <row r="17" spans="1:2" ht="32.25" customHeight="1" x14ac:dyDescent="0.25">
      <c r="A17" s="269" t="s">
        <v>2009</v>
      </c>
      <c r="B17" s="120">
        <v>715.6</v>
      </c>
    </row>
    <row r="18" spans="1:2" ht="27" customHeight="1" x14ac:dyDescent="0.25">
      <c r="A18" s="270" t="s">
        <v>2010</v>
      </c>
      <c r="B18" s="120">
        <v>715.6</v>
      </c>
    </row>
    <row r="19" spans="1:2" ht="27" customHeight="1" x14ac:dyDescent="0.25">
      <c r="A19" s="270" t="s">
        <v>2011</v>
      </c>
      <c r="B19" s="120">
        <v>482.8</v>
      </c>
    </row>
    <row r="20" spans="1:2" ht="27" customHeight="1" x14ac:dyDescent="0.25">
      <c r="A20" s="270" t="s">
        <v>2012</v>
      </c>
      <c r="B20" s="120">
        <v>707.8</v>
      </c>
    </row>
    <row r="21" spans="1:2" ht="27" customHeight="1" x14ac:dyDescent="0.25">
      <c r="A21" s="270" t="s">
        <v>2013</v>
      </c>
      <c r="B21" s="120">
        <v>482.8</v>
      </c>
    </row>
    <row r="22" spans="1:2" ht="27" customHeight="1" x14ac:dyDescent="0.25">
      <c r="A22" s="270" t="s">
        <v>2014</v>
      </c>
      <c r="B22" s="120">
        <v>739.3</v>
      </c>
    </row>
    <row r="23" spans="1:2" ht="27" customHeight="1" x14ac:dyDescent="0.25">
      <c r="A23" s="270" t="s">
        <v>2015</v>
      </c>
      <c r="B23" s="120">
        <v>482.8</v>
      </c>
    </row>
    <row r="24" spans="1:2" ht="27" customHeight="1" x14ac:dyDescent="0.25">
      <c r="A24" s="270" t="s">
        <v>2016</v>
      </c>
      <c r="B24" s="120">
        <v>715.6</v>
      </c>
    </row>
    <row r="25" spans="1:2" ht="30" customHeight="1" x14ac:dyDescent="0.25">
      <c r="A25" s="269" t="s">
        <v>1990</v>
      </c>
      <c r="B25" s="120">
        <v>940.5</v>
      </c>
    </row>
    <row r="26" spans="1:2" ht="25.5" customHeight="1" x14ac:dyDescent="0.25">
      <c r="A26" s="269" t="s">
        <v>1991</v>
      </c>
      <c r="B26" s="120">
        <v>1615.4</v>
      </c>
    </row>
    <row r="27" spans="1:2" ht="30" customHeight="1" x14ac:dyDescent="0.25">
      <c r="A27" s="269" t="s">
        <v>1992</v>
      </c>
      <c r="B27" s="120">
        <v>1165.5</v>
      </c>
    </row>
    <row r="28" spans="1:2" ht="25.5" customHeight="1" x14ac:dyDescent="0.25">
      <c r="A28" s="269" t="s">
        <v>1993</v>
      </c>
      <c r="B28" s="120">
        <v>1027.5</v>
      </c>
    </row>
    <row r="29" spans="1:2" ht="25.5" customHeight="1" x14ac:dyDescent="0.25">
      <c r="A29" s="270" t="s">
        <v>1994</v>
      </c>
      <c r="B29" s="120">
        <v>490.5</v>
      </c>
    </row>
    <row r="30" spans="1:2" ht="25.5" customHeight="1" x14ac:dyDescent="0.25">
      <c r="A30" s="270" t="s">
        <v>1995</v>
      </c>
      <c r="B30" s="120">
        <v>514.4</v>
      </c>
    </row>
    <row r="31" spans="1:2" ht="25.5" customHeight="1" x14ac:dyDescent="0.25">
      <c r="A31" s="270" t="s">
        <v>1996</v>
      </c>
      <c r="B31" s="120">
        <v>964.3</v>
      </c>
    </row>
    <row r="32" spans="1:2" ht="25.5" customHeight="1" x14ac:dyDescent="0.25">
      <c r="A32" s="270" t="s">
        <v>1997</v>
      </c>
      <c r="B32" s="120">
        <v>514.20000000000005</v>
      </c>
    </row>
    <row r="33" spans="1:2" ht="31.5" customHeight="1" x14ac:dyDescent="0.25">
      <c r="A33" s="277" t="s">
        <v>1998</v>
      </c>
      <c r="B33" s="274"/>
    </row>
    <row r="34" spans="1:2" ht="25.5" customHeight="1" x14ac:dyDescent="0.25">
      <c r="A34" s="270" t="s">
        <v>2017</v>
      </c>
      <c r="B34" s="121">
        <v>2377.9</v>
      </c>
    </row>
    <row r="35" spans="1:2" ht="25.5" customHeight="1" x14ac:dyDescent="0.25">
      <c r="A35" s="270" t="s">
        <v>2018</v>
      </c>
      <c r="B35" s="121">
        <v>1117.5</v>
      </c>
    </row>
    <row r="36" spans="1:2" ht="25.5" customHeight="1" x14ac:dyDescent="0.25">
      <c r="A36" s="277" t="s">
        <v>2019</v>
      </c>
      <c r="B36" s="274"/>
    </row>
    <row r="37" spans="1:2" ht="25.5" customHeight="1" x14ac:dyDescent="0.25">
      <c r="A37" s="269" t="s">
        <v>2020</v>
      </c>
      <c r="B37" s="121">
        <v>482.9</v>
      </c>
    </row>
    <row r="38" spans="1:2" ht="30.75" customHeight="1" x14ac:dyDescent="0.25">
      <c r="A38" s="271" t="s">
        <v>2021</v>
      </c>
      <c r="B38" s="121">
        <v>739.5</v>
      </c>
    </row>
    <row r="39" spans="1:2" ht="25.5" customHeight="1" x14ac:dyDescent="0.25">
      <c r="A39" s="270" t="s">
        <v>2022</v>
      </c>
      <c r="B39" s="121">
        <v>482.9</v>
      </c>
    </row>
    <row r="40" spans="1:2" ht="25.5" customHeight="1" x14ac:dyDescent="0.25">
      <c r="A40" s="271" t="s">
        <v>30</v>
      </c>
      <c r="B40" s="121">
        <v>1137.9000000000001</v>
      </c>
    </row>
    <row r="41" spans="1:2" ht="35.25" customHeight="1" x14ac:dyDescent="0.25">
      <c r="A41" s="277" t="s">
        <v>2023</v>
      </c>
      <c r="B41" s="274"/>
    </row>
    <row r="42" spans="1:2" ht="25.5" customHeight="1" x14ac:dyDescent="0.25">
      <c r="A42" s="270" t="s">
        <v>2024</v>
      </c>
      <c r="B42" s="121">
        <v>940.5</v>
      </c>
    </row>
    <row r="43" spans="1:2" ht="25.5" customHeight="1" x14ac:dyDescent="0.25">
      <c r="A43" s="270" t="s">
        <v>2025</v>
      </c>
      <c r="B43" s="121">
        <v>1429.8</v>
      </c>
    </row>
    <row r="44" spans="1:2" ht="25.5" customHeight="1" x14ac:dyDescent="0.25">
      <c r="A44" s="270" t="s">
        <v>2026</v>
      </c>
      <c r="B44" s="121">
        <v>1958.5</v>
      </c>
    </row>
    <row r="45" spans="1:2" ht="32.25" customHeight="1" x14ac:dyDescent="0.25">
      <c r="A45" s="272" t="s">
        <v>2027</v>
      </c>
      <c r="B45" s="121">
        <v>674.9</v>
      </c>
    </row>
    <row r="46" spans="1:2" ht="34.5" customHeight="1" x14ac:dyDescent="0.25">
      <c r="A46" s="357" t="s">
        <v>2029</v>
      </c>
      <c r="B46" s="359"/>
    </row>
    <row r="47" spans="1:2" ht="26.25" customHeight="1" x14ac:dyDescent="0.25">
      <c r="A47" s="376" t="s">
        <v>2067</v>
      </c>
      <c r="B47" s="377"/>
    </row>
    <row r="48" spans="1:2" ht="21" customHeight="1" x14ac:dyDescent="0.25">
      <c r="A48" s="119" t="s">
        <v>31</v>
      </c>
      <c r="B48" s="122">
        <v>2293.4</v>
      </c>
    </row>
    <row r="49" spans="1:2" ht="21" customHeight="1" x14ac:dyDescent="0.25">
      <c r="A49" s="119" t="s">
        <v>32</v>
      </c>
      <c r="B49" s="122">
        <v>2412.4</v>
      </c>
    </row>
    <row r="50" spans="1:2" ht="21" customHeight="1" x14ac:dyDescent="0.25">
      <c r="A50" s="119" t="s">
        <v>33</v>
      </c>
      <c r="B50" s="122">
        <v>3978.2</v>
      </c>
    </row>
    <row r="51" spans="1:2" ht="21" customHeight="1" x14ac:dyDescent="0.25">
      <c r="A51" s="119" t="s">
        <v>34</v>
      </c>
      <c r="B51" s="122">
        <v>2523.9</v>
      </c>
    </row>
    <row r="52" spans="1:2" ht="35.25" customHeight="1" x14ac:dyDescent="0.25">
      <c r="A52" s="378" t="s">
        <v>2068</v>
      </c>
      <c r="B52" s="379"/>
    </row>
    <row r="53" spans="1:2" ht="21" customHeight="1" x14ac:dyDescent="0.25">
      <c r="A53" s="119" t="s">
        <v>31</v>
      </c>
      <c r="B53" s="122"/>
    </row>
    <row r="54" spans="1:2" ht="21" customHeight="1" x14ac:dyDescent="0.25">
      <c r="A54" s="119" t="s">
        <v>32</v>
      </c>
      <c r="B54" s="122"/>
    </row>
    <row r="55" spans="1:2" ht="21" customHeight="1" x14ac:dyDescent="0.25">
      <c r="A55" s="119" t="s">
        <v>33</v>
      </c>
      <c r="B55" s="122"/>
    </row>
    <row r="56" spans="1:2" ht="21" customHeight="1" x14ac:dyDescent="0.25">
      <c r="A56" s="119" t="s">
        <v>34</v>
      </c>
      <c r="B56" s="122"/>
    </row>
    <row r="57" spans="1:2" ht="25.5" customHeight="1" x14ac:dyDescent="0.25">
      <c r="A57" s="380" t="s">
        <v>2030</v>
      </c>
      <c r="B57" s="381"/>
    </row>
    <row r="58" spans="1:2" ht="21" customHeight="1" x14ac:dyDescent="0.25">
      <c r="A58" s="277" t="s">
        <v>2031</v>
      </c>
      <c r="B58" s="274"/>
    </row>
    <row r="59" spans="1:2" ht="21" customHeight="1" x14ac:dyDescent="0.25">
      <c r="A59" s="275" t="s">
        <v>2032</v>
      </c>
      <c r="B59" s="276">
        <v>486.2</v>
      </c>
    </row>
    <row r="60" spans="1:2" ht="21" customHeight="1" x14ac:dyDescent="0.25">
      <c r="A60" s="241" t="s">
        <v>2033</v>
      </c>
      <c r="B60" s="123">
        <v>641.6</v>
      </c>
    </row>
    <row r="61" spans="1:2" ht="21" customHeight="1" x14ac:dyDescent="0.25">
      <c r="A61" s="241" t="s">
        <v>2034</v>
      </c>
      <c r="B61" s="123">
        <v>1107.5999999999999</v>
      </c>
    </row>
    <row r="62" spans="1:2" ht="21" customHeight="1" x14ac:dyDescent="0.25">
      <c r="A62" s="241" t="s">
        <v>2035</v>
      </c>
      <c r="B62" s="123">
        <v>641.6</v>
      </c>
    </row>
    <row r="63" spans="1:2" ht="21" customHeight="1" x14ac:dyDescent="0.25">
      <c r="A63" s="241" t="s">
        <v>2036</v>
      </c>
      <c r="B63" s="123">
        <v>641.6</v>
      </c>
    </row>
    <row r="64" spans="1:2" ht="21" customHeight="1" x14ac:dyDescent="0.25">
      <c r="A64" s="241" t="s">
        <v>2037</v>
      </c>
      <c r="B64" s="123">
        <v>641.6</v>
      </c>
    </row>
    <row r="65" spans="1:2" ht="21" customHeight="1" x14ac:dyDescent="0.25">
      <c r="A65" s="241" t="s">
        <v>2038</v>
      </c>
      <c r="B65" s="123">
        <v>641.6</v>
      </c>
    </row>
    <row r="66" spans="1:2" ht="21" customHeight="1" x14ac:dyDescent="0.25">
      <c r="A66" s="241" t="s">
        <v>2039</v>
      </c>
      <c r="B66" s="123">
        <v>1275.8</v>
      </c>
    </row>
    <row r="67" spans="1:2" ht="34.5" customHeight="1" x14ac:dyDescent="0.25">
      <c r="A67" s="277" t="s">
        <v>2040</v>
      </c>
      <c r="B67" s="274"/>
    </row>
    <row r="68" spans="1:2" ht="21" customHeight="1" x14ac:dyDescent="0.25">
      <c r="A68" s="241" t="s">
        <v>2041</v>
      </c>
      <c r="B68" s="123">
        <v>641.6</v>
      </c>
    </row>
    <row r="69" spans="1:2" ht="21" customHeight="1" x14ac:dyDescent="0.25">
      <c r="A69" s="241" t="s">
        <v>2042</v>
      </c>
      <c r="B69" s="123">
        <v>641.6</v>
      </c>
    </row>
    <row r="70" spans="1:2" ht="21" customHeight="1" x14ac:dyDescent="0.25">
      <c r="A70" s="241" t="s">
        <v>2043</v>
      </c>
      <c r="B70" s="123">
        <v>641.6</v>
      </c>
    </row>
    <row r="71" spans="1:2" ht="21" customHeight="1" x14ac:dyDescent="0.25">
      <c r="A71" s="241" t="s">
        <v>2044</v>
      </c>
      <c r="B71" s="123">
        <v>1884.3</v>
      </c>
    </row>
    <row r="72" spans="1:2" ht="21" customHeight="1" x14ac:dyDescent="0.25">
      <c r="A72" s="241" t="s">
        <v>2045</v>
      </c>
      <c r="B72" s="123">
        <v>2039.7</v>
      </c>
    </row>
    <row r="73" spans="1:2" ht="21" customHeight="1" x14ac:dyDescent="0.25">
      <c r="A73" s="277" t="s">
        <v>2046</v>
      </c>
      <c r="B73" s="274"/>
    </row>
    <row r="74" spans="1:2" ht="21" customHeight="1" x14ac:dyDescent="0.25">
      <c r="A74" s="241" t="s">
        <v>2047</v>
      </c>
      <c r="B74" s="123">
        <v>641.6</v>
      </c>
    </row>
    <row r="75" spans="1:2" ht="21" customHeight="1" x14ac:dyDescent="0.25">
      <c r="A75" s="241" t="s">
        <v>2048</v>
      </c>
      <c r="B75" s="123">
        <v>641.6</v>
      </c>
    </row>
    <row r="76" spans="1:2" ht="21" customHeight="1" x14ac:dyDescent="0.25">
      <c r="A76" s="241" t="s">
        <v>2049</v>
      </c>
      <c r="B76" s="123">
        <v>952.3</v>
      </c>
    </row>
    <row r="77" spans="1:2" ht="21" customHeight="1" x14ac:dyDescent="0.25">
      <c r="A77" s="241" t="s">
        <v>2050</v>
      </c>
      <c r="B77" s="123">
        <v>486.2</v>
      </c>
    </row>
    <row r="78" spans="1:2" ht="21" customHeight="1" x14ac:dyDescent="0.25">
      <c r="A78" s="277" t="s">
        <v>2051</v>
      </c>
      <c r="B78" s="274"/>
    </row>
    <row r="79" spans="1:2" ht="21" customHeight="1" x14ac:dyDescent="0.25">
      <c r="A79" s="241" t="s">
        <v>2052</v>
      </c>
      <c r="B79" s="123">
        <v>796.92</v>
      </c>
    </row>
    <row r="80" spans="1:2" ht="21" customHeight="1" x14ac:dyDescent="0.25">
      <c r="A80" s="241" t="s">
        <v>2053</v>
      </c>
      <c r="B80" s="123">
        <v>952.25</v>
      </c>
    </row>
    <row r="81" spans="1:3" ht="21" customHeight="1" x14ac:dyDescent="0.25">
      <c r="A81" s="277" t="s">
        <v>2054</v>
      </c>
      <c r="B81" s="274"/>
    </row>
    <row r="82" spans="1:3" ht="21" customHeight="1" x14ac:dyDescent="0.25">
      <c r="A82" s="241" t="s">
        <v>2055</v>
      </c>
      <c r="B82" s="123">
        <v>1262.9000000000001</v>
      </c>
    </row>
    <row r="83" spans="1:3" ht="21" customHeight="1" x14ac:dyDescent="0.25">
      <c r="A83" s="241" t="s">
        <v>2056</v>
      </c>
      <c r="B83" s="123">
        <v>1884.3</v>
      </c>
    </row>
    <row r="84" spans="1:3" ht="21" customHeight="1" x14ac:dyDescent="0.25">
      <c r="A84" s="241" t="s">
        <v>2057</v>
      </c>
      <c r="B84" s="123">
        <v>1884.3</v>
      </c>
    </row>
    <row r="85" spans="1:3" ht="21" customHeight="1" x14ac:dyDescent="0.25">
      <c r="A85" s="241" t="s">
        <v>2058</v>
      </c>
      <c r="B85" s="123"/>
    </row>
    <row r="86" spans="1:3" ht="21" customHeight="1" x14ac:dyDescent="0.25">
      <c r="A86" s="241" t="s">
        <v>2059</v>
      </c>
      <c r="B86" s="123">
        <v>641.6</v>
      </c>
    </row>
    <row r="87" spans="1:3" ht="21" customHeight="1" x14ac:dyDescent="0.25">
      <c r="A87" s="357" t="s">
        <v>2069</v>
      </c>
      <c r="B87" s="359"/>
    </row>
    <row r="88" spans="1:3" ht="21" customHeight="1" x14ac:dyDescent="0.25">
      <c r="A88" s="241" t="s">
        <v>2070</v>
      </c>
      <c r="B88" s="123">
        <v>625.29999999999995</v>
      </c>
    </row>
    <row r="89" spans="1:3" ht="34.5" customHeight="1" x14ac:dyDescent="0.25">
      <c r="A89" s="357" t="s">
        <v>2071</v>
      </c>
      <c r="B89" s="359"/>
    </row>
    <row r="90" spans="1:3" ht="21.75" customHeight="1" x14ac:dyDescent="0.25">
      <c r="A90" s="120" t="s">
        <v>524</v>
      </c>
      <c r="B90" s="124">
        <v>8450</v>
      </c>
      <c r="C90" s="104"/>
    </row>
    <row r="91" spans="1:3" ht="21.75" customHeight="1" x14ac:dyDescent="0.25">
      <c r="A91" s="120" t="s">
        <v>525</v>
      </c>
      <c r="B91" s="124">
        <f>$B$90</f>
        <v>8450</v>
      </c>
      <c r="C91" s="104"/>
    </row>
    <row r="92" spans="1:3" ht="21.75" customHeight="1" x14ac:dyDescent="0.25">
      <c r="A92" s="120" t="s">
        <v>526</v>
      </c>
      <c r="B92" s="124">
        <f>ROUND($B$90*1.05,1)</f>
        <v>8872.5</v>
      </c>
    </row>
    <row r="93" spans="1:3" ht="21.75" customHeight="1" x14ac:dyDescent="0.25">
      <c r="A93" s="120" t="s">
        <v>527</v>
      </c>
      <c r="B93" s="124">
        <f>ROUND($B$90*1.08,1)</f>
        <v>9126</v>
      </c>
    </row>
    <row r="94" spans="1:3" ht="21.75" customHeight="1" x14ac:dyDescent="0.25">
      <c r="A94" s="120" t="s">
        <v>528</v>
      </c>
      <c r="B94" s="124">
        <f>ROUND($B$90*0.92,1)</f>
        <v>7774</v>
      </c>
    </row>
    <row r="95" spans="1:3" ht="21.75" customHeight="1" x14ac:dyDescent="0.25">
      <c r="A95" s="120" t="s">
        <v>529</v>
      </c>
      <c r="B95" s="124">
        <f>ROUND($B$90*2.76,1)</f>
        <v>23322</v>
      </c>
    </row>
    <row r="96" spans="1:3" ht="21.75" customHeight="1" x14ac:dyDescent="0.25">
      <c r="A96" s="120" t="s">
        <v>530</v>
      </c>
      <c r="B96" s="124">
        <f>ROUND($B$90*2.88,1)</f>
        <v>24336</v>
      </c>
    </row>
    <row r="97" spans="1:2" ht="21.75" customHeight="1" x14ac:dyDescent="0.25">
      <c r="A97" s="120" t="s">
        <v>531</v>
      </c>
      <c r="B97" s="124">
        <f>ROUND($B$90*2.51,1)</f>
        <v>21209.5</v>
      </c>
    </row>
    <row r="98" spans="1:2" ht="21.75" customHeight="1" x14ac:dyDescent="0.25">
      <c r="A98" s="120" t="s">
        <v>532</v>
      </c>
      <c r="B98" s="124">
        <f>ROUND($B$90*3.01,1)</f>
        <v>25434.5</v>
      </c>
    </row>
    <row r="99" spans="1:2" ht="21.75" customHeight="1" x14ac:dyDescent="0.25">
      <c r="A99" s="120" t="s">
        <v>521</v>
      </c>
      <c r="B99" s="124">
        <f>ROUND($B$90*5.23,1)</f>
        <v>44193.5</v>
      </c>
    </row>
    <row r="100" spans="1:2" ht="21.75" customHeight="1" x14ac:dyDescent="0.25">
      <c r="A100" s="120" t="s">
        <v>522</v>
      </c>
      <c r="B100" s="124">
        <f>ROUND($B$90*5.48,1)</f>
        <v>46306</v>
      </c>
    </row>
    <row r="101" spans="1:2" ht="21.75" customHeight="1" x14ac:dyDescent="0.25">
      <c r="A101" s="120" t="s">
        <v>523</v>
      </c>
      <c r="B101" s="124">
        <f>ROUND($B$90*5.73,1)</f>
        <v>48418.5</v>
      </c>
    </row>
    <row r="102" spans="1:2" ht="29.25" customHeight="1" x14ac:dyDescent="0.25">
      <c r="A102" s="357" t="s">
        <v>2066</v>
      </c>
      <c r="B102" s="359"/>
    </row>
    <row r="103" spans="1:2" ht="24" customHeight="1" x14ac:dyDescent="0.25">
      <c r="A103" s="357" t="s">
        <v>2072</v>
      </c>
      <c r="B103" s="359"/>
    </row>
    <row r="104" spans="1:2" ht="33.75" customHeight="1" x14ac:dyDescent="0.25">
      <c r="A104" s="277" t="s">
        <v>2073</v>
      </c>
      <c r="B104" s="274"/>
    </row>
    <row r="105" spans="1:2" ht="21.75" customHeight="1" x14ac:dyDescent="0.25">
      <c r="A105" s="141" t="s">
        <v>389</v>
      </c>
      <c r="B105" s="126">
        <v>4211.5</v>
      </c>
    </row>
    <row r="106" spans="1:2" ht="21.75" customHeight="1" x14ac:dyDescent="0.25">
      <c r="A106" s="141" t="s">
        <v>391</v>
      </c>
      <c r="B106" s="126">
        <f>$B$105</f>
        <v>4211.5</v>
      </c>
    </row>
    <row r="107" spans="1:2" ht="21.75" customHeight="1" x14ac:dyDescent="0.25">
      <c r="A107" s="140" t="s">
        <v>415</v>
      </c>
      <c r="B107" s="131">
        <f t="shared" ref="B107:B135" si="0">$B$105</f>
        <v>4211.5</v>
      </c>
    </row>
    <row r="108" spans="1:2" ht="21.75" customHeight="1" x14ac:dyDescent="0.25">
      <c r="A108" s="140" t="s">
        <v>418</v>
      </c>
      <c r="B108" s="131">
        <f t="shared" si="0"/>
        <v>4211.5</v>
      </c>
    </row>
    <row r="109" spans="1:2" ht="21.75" customHeight="1" x14ac:dyDescent="0.25">
      <c r="A109" s="140" t="s">
        <v>419</v>
      </c>
      <c r="B109" s="131">
        <f t="shared" si="0"/>
        <v>4211.5</v>
      </c>
    </row>
    <row r="110" spans="1:2" ht="21.75" customHeight="1" x14ac:dyDescent="0.25">
      <c r="A110" s="140" t="s">
        <v>426</v>
      </c>
      <c r="B110" s="131">
        <f t="shared" si="0"/>
        <v>4211.5</v>
      </c>
    </row>
    <row r="111" spans="1:2" ht="21.75" customHeight="1" x14ac:dyDescent="0.25">
      <c r="A111" s="140" t="s">
        <v>425</v>
      </c>
      <c r="B111" s="131">
        <f t="shared" si="0"/>
        <v>4211.5</v>
      </c>
    </row>
    <row r="112" spans="1:2" ht="21.75" customHeight="1" x14ac:dyDescent="0.25">
      <c r="A112" s="141" t="s">
        <v>390</v>
      </c>
      <c r="B112" s="126">
        <f t="shared" si="0"/>
        <v>4211.5</v>
      </c>
    </row>
    <row r="113" spans="1:4" ht="21.75" customHeight="1" x14ac:dyDescent="0.25">
      <c r="A113" s="141" t="s">
        <v>392</v>
      </c>
      <c r="B113" s="126">
        <f t="shared" si="0"/>
        <v>4211.5</v>
      </c>
    </row>
    <row r="114" spans="1:4" ht="21.75" customHeight="1" x14ac:dyDescent="0.25">
      <c r="A114" s="140" t="s">
        <v>393</v>
      </c>
      <c r="B114" s="131">
        <f t="shared" si="0"/>
        <v>4211.5</v>
      </c>
      <c r="C114" s="133"/>
      <c r="D114" s="134"/>
    </row>
    <row r="115" spans="1:4" ht="21.75" customHeight="1" x14ac:dyDescent="0.25">
      <c r="A115" s="140" t="s">
        <v>394</v>
      </c>
      <c r="B115" s="131">
        <f t="shared" si="0"/>
        <v>4211.5</v>
      </c>
    </row>
    <row r="116" spans="1:4" ht="21.75" customHeight="1" x14ac:dyDescent="0.25">
      <c r="A116" s="140" t="s">
        <v>395</v>
      </c>
      <c r="B116" s="131">
        <f t="shared" si="0"/>
        <v>4211.5</v>
      </c>
    </row>
    <row r="117" spans="1:4" ht="25.5" customHeight="1" x14ac:dyDescent="0.25">
      <c r="A117" s="140" t="s">
        <v>396</v>
      </c>
      <c r="B117" s="131">
        <f t="shared" si="0"/>
        <v>4211.5</v>
      </c>
    </row>
    <row r="118" spans="1:4" ht="36" customHeight="1" x14ac:dyDescent="0.25">
      <c r="A118" s="135" t="s">
        <v>397</v>
      </c>
      <c r="B118" s="131">
        <f t="shared" si="0"/>
        <v>4211.5</v>
      </c>
    </row>
    <row r="119" spans="1:4" ht="30" customHeight="1" x14ac:dyDescent="0.25">
      <c r="A119" s="140" t="s">
        <v>398</v>
      </c>
      <c r="B119" s="131">
        <f t="shared" si="0"/>
        <v>4211.5</v>
      </c>
    </row>
    <row r="120" spans="1:4" ht="30" customHeight="1" x14ac:dyDescent="0.25">
      <c r="A120" s="135" t="s">
        <v>399</v>
      </c>
      <c r="B120" s="131">
        <f t="shared" si="0"/>
        <v>4211.5</v>
      </c>
    </row>
    <row r="121" spans="1:4" ht="24" customHeight="1" x14ac:dyDescent="0.25">
      <c r="A121" s="140" t="s">
        <v>400</v>
      </c>
      <c r="B121" s="131">
        <f t="shared" si="0"/>
        <v>4211.5</v>
      </c>
    </row>
    <row r="122" spans="1:4" ht="24" customHeight="1" x14ac:dyDescent="0.25">
      <c r="A122" s="140" t="s">
        <v>401</v>
      </c>
      <c r="B122" s="131">
        <f t="shared" si="0"/>
        <v>4211.5</v>
      </c>
    </row>
    <row r="123" spans="1:4" ht="24" customHeight="1" x14ac:dyDescent="0.25">
      <c r="A123" s="140" t="s">
        <v>402</v>
      </c>
      <c r="B123" s="131">
        <f t="shared" si="0"/>
        <v>4211.5</v>
      </c>
    </row>
    <row r="124" spans="1:4" ht="24" customHeight="1" x14ac:dyDescent="0.25">
      <c r="A124" s="140" t="s">
        <v>496</v>
      </c>
      <c r="B124" s="131">
        <f t="shared" si="0"/>
        <v>4211.5</v>
      </c>
    </row>
    <row r="125" spans="1:4" ht="24" customHeight="1" x14ac:dyDescent="0.25">
      <c r="A125" s="140" t="s">
        <v>476</v>
      </c>
      <c r="B125" s="131">
        <f t="shared" si="0"/>
        <v>4211.5</v>
      </c>
    </row>
    <row r="126" spans="1:4" ht="24" customHeight="1" x14ac:dyDescent="0.25">
      <c r="A126" s="140" t="s">
        <v>477</v>
      </c>
      <c r="B126" s="131">
        <f t="shared" si="0"/>
        <v>4211.5</v>
      </c>
    </row>
    <row r="127" spans="1:4" ht="24" customHeight="1" x14ac:dyDescent="0.25">
      <c r="A127" s="140" t="s">
        <v>502</v>
      </c>
      <c r="B127" s="131">
        <f t="shared" si="0"/>
        <v>4211.5</v>
      </c>
    </row>
    <row r="128" spans="1:4" ht="24" customHeight="1" x14ac:dyDescent="0.25">
      <c r="A128" s="140" t="s">
        <v>495</v>
      </c>
      <c r="B128" s="131">
        <f t="shared" si="0"/>
        <v>4211.5</v>
      </c>
    </row>
    <row r="129" spans="1:2" ht="24" customHeight="1" x14ac:dyDescent="0.25">
      <c r="A129" s="140" t="s">
        <v>504</v>
      </c>
      <c r="B129" s="131">
        <f t="shared" si="0"/>
        <v>4211.5</v>
      </c>
    </row>
    <row r="130" spans="1:2" ht="24" customHeight="1" x14ac:dyDescent="0.25">
      <c r="A130" s="140" t="s">
        <v>513</v>
      </c>
      <c r="B130" s="131">
        <f t="shared" si="0"/>
        <v>4211.5</v>
      </c>
    </row>
    <row r="131" spans="1:2" ht="24" customHeight="1" x14ac:dyDescent="0.25">
      <c r="A131" s="140" t="s">
        <v>508</v>
      </c>
      <c r="B131" s="131">
        <f t="shared" si="0"/>
        <v>4211.5</v>
      </c>
    </row>
    <row r="132" spans="1:2" ht="24" customHeight="1" x14ac:dyDescent="0.25">
      <c r="A132" s="140" t="s">
        <v>490</v>
      </c>
      <c r="B132" s="131">
        <f t="shared" si="0"/>
        <v>4211.5</v>
      </c>
    </row>
    <row r="133" spans="1:2" ht="24" customHeight="1" x14ac:dyDescent="0.25">
      <c r="A133" s="140" t="s">
        <v>481</v>
      </c>
      <c r="B133" s="131">
        <f t="shared" si="0"/>
        <v>4211.5</v>
      </c>
    </row>
    <row r="134" spans="1:2" ht="24" customHeight="1" x14ac:dyDescent="0.25">
      <c r="A134" s="140" t="s">
        <v>489</v>
      </c>
      <c r="B134" s="131">
        <f t="shared" si="0"/>
        <v>4211.5</v>
      </c>
    </row>
    <row r="135" spans="1:2" ht="24" customHeight="1" x14ac:dyDescent="0.25">
      <c r="A135" s="140" t="s">
        <v>483</v>
      </c>
      <c r="B135" s="131">
        <f t="shared" si="0"/>
        <v>4211.5</v>
      </c>
    </row>
    <row r="136" spans="1:2" ht="31.5" customHeight="1" x14ac:dyDescent="0.25">
      <c r="A136" s="277" t="s">
        <v>2074</v>
      </c>
      <c r="B136" s="274"/>
    </row>
    <row r="137" spans="1:2" ht="27" customHeight="1" x14ac:dyDescent="0.25">
      <c r="A137" s="141" t="s">
        <v>403</v>
      </c>
      <c r="B137" s="126">
        <v>9755</v>
      </c>
    </row>
    <row r="138" spans="1:2" ht="27" customHeight="1" x14ac:dyDescent="0.25">
      <c r="A138" s="141" t="s">
        <v>404</v>
      </c>
      <c r="B138" s="131">
        <f>$B$137</f>
        <v>9755</v>
      </c>
    </row>
    <row r="139" spans="1:2" ht="27" customHeight="1" x14ac:dyDescent="0.25">
      <c r="A139" s="140" t="s">
        <v>420</v>
      </c>
      <c r="B139" s="131">
        <f t="shared" ref="B139:B160" si="1">$B$137</f>
        <v>9755</v>
      </c>
    </row>
    <row r="140" spans="1:2" ht="27" customHeight="1" x14ac:dyDescent="0.25">
      <c r="A140" s="140" t="s">
        <v>421</v>
      </c>
      <c r="B140" s="131">
        <f t="shared" si="1"/>
        <v>9755</v>
      </c>
    </row>
    <row r="141" spans="1:2" ht="27" customHeight="1" x14ac:dyDescent="0.25">
      <c r="A141" s="140" t="s">
        <v>422</v>
      </c>
      <c r="B141" s="131">
        <f t="shared" si="1"/>
        <v>9755</v>
      </c>
    </row>
    <row r="142" spans="1:2" ht="27" customHeight="1" x14ac:dyDescent="0.25">
      <c r="A142" s="140" t="s">
        <v>427</v>
      </c>
      <c r="B142" s="131">
        <f t="shared" si="1"/>
        <v>9755</v>
      </c>
    </row>
    <row r="143" spans="1:2" ht="27" customHeight="1" x14ac:dyDescent="0.25">
      <c r="A143" s="140" t="s">
        <v>428</v>
      </c>
      <c r="B143" s="131">
        <f t="shared" si="1"/>
        <v>9755</v>
      </c>
    </row>
    <row r="144" spans="1:2" ht="27" customHeight="1" x14ac:dyDescent="0.25">
      <c r="A144" s="141" t="s">
        <v>405</v>
      </c>
      <c r="B144" s="131">
        <f t="shared" si="1"/>
        <v>9755</v>
      </c>
    </row>
    <row r="145" spans="1:2" ht="27" customHeight="1" x14ac:dyDescent="0.25">
      <c r="A145" s="140" t="s">
        <v>406</v>
      </c>
      <c r="B145" s="131">
        <f t="shared" si="1"/>
        <v>9755</v>
      </c>
    </row>
    <row r="146" spans="1:2" ht="27" customHeight="1" x14ac:dyDescent="0.25">
      <c r="A146" s="140" t="s">
        <v>407</v>
      </c>
      <c r="B146" s="131">
        <f t="shared" si="1"/>
        <v>9755</v>
      </c>
    </row>
    <row r="147" spans="1:2" ht="31.5" customHeight="1" x14ac:dyDescent="0.25">
      <c r="A147" s="135" t="s">
        <v>408</v>
      </c>
      <c r="B147" s="131">
        <f t="shared" si="1"/>
        <v>9755</v>
      </c>
    </row>
    <row r="148" spans="1:2" ht="31.5" customHeight="1" x14ac:dyDescent="0.25">
      <c r="A148" s="135" t="s">
        <v>409</v>
      </c>
      <c r="B148" s="126">
        <f t="shared" si="1"/>
        <v>9755</v>
      </c>
    </row>
    <row r="149" spans="1:2" ht="31.5" customHeight="1" x14ac:dyDescent="0.25">
      <c r="A149" s="140" t="s">
        <v>410</v>
      </c>
      <c r="B149" s="126">
        <f t="shared" si="1"/>
        <v>9755</v>
      </c>
    </row>
    <row r="150" spans="1:2" ht="31.5" customHeight="1" x14ac:dyDescent="0.25">
      <c r="A150" s="140" t="s">
        <v>411</v>
      </c>
      <c r="B150" s="126">
        <f t="shared" si="1"/>
        <v>9755</v>
      </c>
    </row>
    <row r="151" spans="1:2" ht="31.5" customHeight="1" x14ac:dyDescent="0.25">
      <c r="A151" s="140" t="s">
        <v>412</v>
      </c>
      <c r="B151" s="126">
        <f t="shared" si="1"/>
        <v>9755</v>
      </c>
    </row>
    <row r="152" spans="1:2" ht="30" customHeight="1" x14ac:dyDescent="0.25">
      <c r="A152" s="140" t="s">
        <v>413</v>
      </c>
      <c r="B152" s="131">
        <f t="shared" si="1"/>
        <v>9755</v>
      </c>
    </row>
    <row r="153" spans="1:2" ht="30" customHeight="1" x14ac:dyDescent="0.25">
      <c r="A153" s="140" t="s">
        <v>506</v>
      </c>
      <c r="B153" s="144">
        <f t="shared" si="1"/>
        <v>9755</v>
      </c>
    </row>
    <row r="154" spans="1:2" ht="30" customHeight="1" x14ac:dyDescent="0.25">
      <c r="A154" s="140" t="s">
        <v>507</v>
      </c>
      <c r="B154" s="144">
        <f t="shared" si="1"/>
        <v>9755</v>
      </c>
    </row>
    <row r="155" spans="1:2" ht="30" customHeight="1" x14ac:dyDescent="0.25">
      <c r="A155" s="140" t="s">
        <v>515</v>
      </c>
      <c r="B155" s="144">
        <f t="shared" si="1"/>
        <v>9755</v>
      </c>
    </row>
    <row r="156" spans="1:2" ht="30" customHeight="1" x14ac:dyDescent="0.25">
      <c r="A156" s="140" t="s">
        <v>511</v>
      </c>
      <c r="B156" s="144">
        <f t="shared" si="1"/>
        <v>9755</v>
      </c>
    </row>
    <row r="157" spans="1:2" ht="30" customHeight="1" x14ac:dyDescent="0.25">
      <c r="A157" s="140" t="s">
        <v>493</v>
      </c>
      <c r="B157" s="144">
        <f t="shared" si="1"/>
        <v>9755</v>
      </c>
    </row>
    <row r="158" spans="1:2" ht="30" customHeight="1" x14ac:dyDescent="0.25">
      <c r="A158" s="140" t="s">
        <v>494</v>
      </c>
      <c r="B158" s="144">
        <f t="shared" si="1"/>
        <v>9755</v>
      </c>
    </row>
    <row r="159" spans="1:2" ht="30" customHeight="1" x14ac:dyDescent="0.25">
      <c r="A159" s="140" t="s">
        <v>497</v>
      </c>
      <c r="B159" s="144">
        <f t="shared" si="1"/>
        <v>9755</v>
      </c>
    </row>
    <row r="160" spans="1:2" ht="30" customHeight="1" x14ac:dyDescent="0.25">
      <c r="A160" s="140" t="s">
        <v>498</v>
      </c>
      <c r="B160" s="131">
        <f t="shared" si="1"/>
        <v>9755</v>
      </c>
    </row>
    <row r="161" spans="1:2" ht="30" customHeight="1" x14ac:dyDescent="0.25">
      <c r="A161" s="357" t="s">
        <v>2075</v>
      </c>
      <c r="B161" s="359"/>
    </row>
    <row r="162" spans="1:2" ht="30" customHeight="1" x14ac:dyDescent="0.25">
      <c r="A162" s="277" t="s">
        <v>2076</v>
      </c>
      <c r="B162" s="274"/>
    </row>
    <row r="163" spans="1:2" ht="30" customHeight="1" x14ac:dyDescent="0.25">
      <c r="A163" s="129" t="s">
        <v>391</v>
      </c>
      <c r="B163" s="126">
        <v>3389.7</v>
      </c>
    </row>
    <row r="164" spans="1:2" ht="30" customHeight="1" x14ac:dyDescent="0.25">
      <c r="A164" s="129" t="s">
        <v>390</v>
      </c>
      <c r="B164" s="131">
        <v>3389.7</v>
      </c>
    </row>
    <row r="165" spans="1:2" ht="30" customHeight="1" x14ac:dyDescent="0.25">
      <c r="A165" s="129" t="s">
        <v>392</v>
      </c>
      <c r="B165" s="131">
        <v>3389.7</v>
      </c>
    </row>
    <row r="166" spans="1:2" ht="30" customHeight="1" x14ac:dyDescent="0.25">
      <c r="A166" s="130" t="s">
        <v>393</v>
      </c>
      <c r="B166" s="131">
        <v>3389.7</v>
      </c>
    </row>
    <row r="167" spans="1:2" ht="30" customHeight="1" x14ac:dyDescent="0.25">
      <c r="A167" s="130" t="s">
        <v>394</v>
      </c>
      <c r="B167" s="131">
        <v>3389.7</v>
      </c>
    </row>
    <row r="168" spans="1:2" ht="30" customHeight="1" x14ac:dyDescent="0.25">
      <c r="A168" s="130" t="s">
        <v>395</v>
      </c>
      <c r="B168" s="131">
        <v>3389.7</v>
      </c>
    </row>
    <row r="169" spans="1:2" ht="30" customHeight="1" x14ac:dyDescent="0.25">
      <c r="A169" s="130" t="s">
        <v>396</v>
      </c>
      <c r="B169" s="131">
        <v>3389.7</v>
      </c>
    </row>
    <row r="170" spans="1:2" ht="30" customHeight="1" x14ac:dyDescent="0.25">
      <c r="A170" s="135" t="s">
        <v>397</v>
      </c>
      <c r="B170" s="131">
        <v>3389.7</v>
      </c>
    </row>
    <row r="171" spans="1:2" ht="30" customHeight="1" x14ac:dyDescent="0.25">
      <c r="A171" s="130" t="s">
        <v>398</v>
      </c>
      <c r="B171" s="131">
        <v>3389.7</v>
      </c>
    </row>
    <row r="172" spans="1:2" ht="36" customHeight="1" x14ac:dyDescent="0.25">
      <c r="A172" s="135" t="s">
        <v>399</v>
      </c>
      <c r="B172" s="131">
        <v>3389.7</v>
      </c>
    </row>
    <row r="173" spans="1:2" ht="30" customHeight="1" x14ac:dyDescent="0.25">
      <c r="A173" s="130" t="s">
        <v>400</v>
      </c>
      <c r="B173" s="131">
        <v>3389.7</v>
      </c>
    </row>
    <row r="174" spans="1:2" ht="30" customHeight="1" x14ac:dyDescent="0.25">
      <c r="A174" s="277" t="s">
        <v>2077</v>
      </c>
      <c r="B174" s="274"/>
    </row>
    <row r="175" spans="1:2" ht="30" customHeight="1" x14ac:dyDescent="0.25">
      <c r="A175" s="141" t="s">
        <v>404</v>
      </c>
      <c r="B175" s="131">
        <v>8933.1</v>
      </c>
    </row>
    <row r="176" spans="1:2" ht="30" customHeight="1" x14ac:dyDescent="0.25">
      <c r="A176" s="141" t="s">
        <v>405</v>
      </c>
      <c r="B176" s="131">
        <f>$B$175</f>
        <v>8933.1</v>
      </c>
    </row>
    <row r="177" spans="1:2" ht="30" customHeight="1" x14ac:dyDescent="0.25">
      <c r="A177" s="140" t="s">
        <v>406</v>
      </c>
      <c r="B177" s="131">
        <f t="shared" ref="B177:B182" si="2">$B$175</f>
        <v>8933.1</v>
      </c>
    </row>
    <row r="178" spans="1:2" ht="30" customHeight="1" x14ac:dyDescent="0.25">
      <c r="A178" s="140" t="s">
        <v>407</v>
      </c>
      <c r="B178" s="131">
        <f t="shared" si="2"/>
        <v>8933.1</v>
      </c>
    </row>
    <row r="179" spans="1:2" ht="30" customHeight="1" x14ac:dyDescent="0.25">
      <c r="A179" s="135" t="s">
        <v>408</v>
      </c>
      <c r="B179" s="131">
        <f t="shared" si="2"/>
        <v>8933.1</v>
      </c>
    </row>
    <row r="180" spans="1:2" ht="33" customHeight="1" x14ac:dyDescent="0.25">
      <c r="A180" s="135" t="s">
        <v>409</v>
      </c>
      <c r="B180" s="131">
        <f t="shared" si="2"/>
        <v>8933.1</v>
      </c>
    </row>
    <row r="181" spans="1:2" ht="30" customHeight="1" x14ac:dyDescent="0.25">
      <c r="A181" s="140" t="s">
        <v>410</v>
      </c>
      <c r="B181" s="131">
        <f t="shared" si="2"/>
        <v>8933.1</v>
      </c>
    </row>
    <row r="182" spans="1:2" ht="30" customHeight="1" x14ac:dyDescent="0.25">
      <c r="A182" s="140" t="s">
        <v>411</v>
      </c>
      <c r="B182" s="131">
        <f t="shared" si="2"/>
        <v>8933.1</v>
      </c>
    </row>
    <row r="183" spans="1:2" ht="30" customHeight="1" x14ac:dyDescent="0.25">
      <c r="A183" s="357" t="s">
        <v>1988</v>
      </c>
      <c r="B183" s="359"/>
    </row>
    <row r="184" spans="1:2" ht="29.25" customHeight="1" x14ac:dyDescent="0.25">
      <c r="A184" s="277" t="s">
        <v>2060</v>
      </c>
      <c r="B184" s="274"/>
    </row>
    <row r="185" spans="1:2" ht="29.25" customHeight="1" x14ac:dyDescent="0.25">
      <c r="A185" s="120" t="s">
        <v>51</v>
      </c>
      <c r="B185" s="122">
        <v>127.6</v>
      </c>
    </row>
    <row r="186" spans="1:2" ht="29.25" customHeight="1" x14ac:dyDescent="0.25">
      <c r="A186" s="120" t="s">
        <v>117</v>
      </c>
      <c r="B186" s="122">
        <v>153.66</v>
      </c>
    </row>
    <row r="187" spans="1:2" ht="29.25" customHeight="1" x14ac:dyDescent="0.25">
      <c r="A187" s="120" t="s">
        <v>118</v>
      </c>
      <c r="B187" s="122">
        <v>397.85</v>
      </c>
    </row>
    <row r="188" spans="1:2" ht="29.25" customHeight="1" x14ac:dyDescent="0.25">
      <c r="A188" s="120" t="s">
        <v>119</v>
      </c>
      <c r="B188" s="122">
        <v>239.8</v>
      </c>
    </row>
    <row r="189" spans="1:2" ht="29.25" customHeight="1" x14ac:dyDescent="0.25">
      <c r="A189" s="120" t="s">
        <v>138</v>
      </c>
      <c r="B189" s="122">
        <v>11.7</v>
      </c>
    </row>
    <row r="190" spans="1:2" ht="29.25" customHeight="1" x14ac:dyDescent="0.25">
      <c r="A190" s="277" t="s">
        <v>2061</v>
      </c>
      <c r="B190" s="274"/>
    </row>
    <row r="191" spans="1:2" ht="29.25" customHeight="1" x14ac:dyDescent="0.25">
      <c r="A191" s="120" t="s">
        <v>54</v>
      </c>
      <c r="B191" s="151">
        <v>1004.4</v>
      </c>
    </row>
    <row r="192" spans="1:2" ht="29.25" customHeight="1" x14ac:dyDescent="0.25">
      <c r="A192" s="120" t="s">
        <v>53</v>
      </c>
      <c r="B192" s="122">
        <v>323.5</v>
      </c>
    </row>
    <row r="193" spans="1:2" ht="29.25" customHeight="1" x14ac:dyDescent="0.25">
      <c r="A193" s="120" t="s">
        <v>139</v>
      </c>
      <c r="B193" s="122">
        <v>109.54</v>
      </c>
    </row>
    <row r="194" spans="1:2" ht="29.25" customHeight="1" x14ac:dyDescent="0.25">
      <c r="A194" s="277" t="s">
        <v>2062</v>
      </c>
      <c r="B194" s="274"/>
    </row>
    <row r="195" spans="1:2" ht="29.25" customHeight="1" x14ac:dyDescent="0.25">
      <c r="A195" s="147" t="s">
        <v>86</v>
      </c>
      <c r="B195" s="153">
        <v>182.4</v>
      </c>
    </row>
    <row r="196" spans="1:2" ht="29.25" customHeight="1" x14ac:dyDescent="0.25">
      <c r="A196" s="120" t="s">
        <v>82</v>
      </c>
      <c r="B196" s="122">
        <v>40.6</v>
      </c>
    </row>
    <row r="197" spans="1:2" ht="29.25" customHeight="1" x14ac:dyDescent="0.25">
      <c r="A197" s="120" t="s">
        <v>60</v>
      </c>
      <c r="B197" s="122">
        <v>49.1</v>
      </c>
    </row>
    <row r="198" spans="1:2" ht="29.25" customHeight="1" x14ac:dyDescent="0.25">
      <c r="A198" s="120" t="s">
        <v>83</v>
      </c>
      <c r="B198" s="122">
        <v>64.7</v>
      </c>
    </row>
    <row r="199" spans="1:2" ht="29.25" customHeight="1" x14ac:dyDescent="0.25">
      <c r="A199" s="120" t="s">
        <v>84</v>
      </c>
      <c r="B199" s="122">
        <v>88.74</v>
      </c>
    </row>
    <row r="200" spans="1:2" ht="29.25" customHeight="1" x14ac:dyDescent="0.25">
      <c r="A200" s="120" t="s">
        <v>140</v>
      </c>
      <c r="B200" s="122">
        <v>88.74</v>
      </c>
    </row>
    <row r="201" spans="1:2" ht="29.25" customHeight="1" x14ac:dyDescent="0.25">
      <c r="A201" s="120" t="s">
        <v>56</v>
      </c>
      <c r="B201" s="122">
        <v>51.41</v>
      </c>
    </row>
    <row r="202" spans="1:2" ht="29.25" customHeight="1" x14ac:dyDescent="0.25">
      <c r="A202" s="120" t="s">
        <v>57</v>
      </c>
      <c r="B202" s="122">
        <v>51.41</v>
      </c>
    </row>
    <row r="203" spans="1:2" ht="29.25" customHeight="1" x14ac:dyDescent="0.25">
      <c r="A203" s="120" t="s">
        <v>85</v>
      </c>
      <c r="B203" s="122">
        <v>49.06</v>
      </c>
    </row>
    <row r="204" spans="1:2" ht="29.25" customHeight="1" x14ac:dyDescent="0.25">
      <c r="A204" s="120" t="s">
        <v>58</v>
      </c>
      <c r="B204" s="122">
        <v>34.92</v>
      </c>
    </row>
    <row r="205" spans="1:2" ht="29.25" customHeight="1" x14ac:dyDescent="0.25">
      <c r="A205" s="120" t="s">
        <v>59</v>
      </c>
      <c r="B205" s="122">
        <v>45.74</v>
      </c>
    </row>
    <row r="206" spans="1:2" ht="29.25" customHeight="1" x14ac:dyDescent="0.25">
      <c r="A206" s="120" t="s">
        <v>61</v>
      </c>
      <c r="B206" s="122">
        <v>34.630000000000003</v>
      </c>
    </row>
    <row r="207" spans="1:2" ht="30.75" customHeight="1" x14ac:dyDescent="0.25">
      <c r="A207" s="120" t="s">
        <v>62</v>
      </c>
      <c r="B207" s="122">
        <v>186.69</v>
      </c>
    </row>
    <row r="208" spans="1:2" ht="29.25" customHeight="1" x14ac:dyDescent="0.25">
      <c r="A208" s="120" t="s">
        <v>63</v>
      </c>
      <c r="B208" s="122">
        <v>63.56</v>
      </c>
    </row>
    <row r="209" spans="1:2" ht="34.5" customHeight="1" x14ac:dyDescent="0.25">
      <c r="A209" s="120" t="s">
        <v>64</v>
      </c>
      <c r="B209" s="122">
        <v>100.9</v>
      </c>
    </row>
    <row r="210" spans="1:2" ht="30.75" customHeight="1" x14ac:dyDescent="0.25">
      <c r="A210" s="120" t="s">
        <v>65</v>
      </c>
      <c r="B210" s="122">
        <v>145.19</v>
      </c>
    </row>
    <row r="211" spans="1:2" ht="32.25" customHeight="1" x14ac:dyDescent="0.25">
      <c r="A211" s="120" t="s">
        <v>66</v>
      </c>
      <c r="B211" s="122">
        <v>66.36</v>
      </c>
    </row>
    <row r="212" spans="1:2" ht="34.5" customHeight="1" x14ac:dyDescent="0.25">
      <c r="A212" s="120" t="s">
        <v>67</v>
      </c>
      <c r="B212" s="122">
        <v>37.86</v>
      </c>
    </row>
    <row r="213" spans="1:2" ht="36.75" customHeight="1" x14ac:dyDescent="0.25">
      <c r="A213" s="120" t="s">
        <v>68</v>
      </c>
      <c r="B213" s="122">
        <v>99.06</v>
      </c>
    </row>
    <row r="214" spans="1:2" ht="54.75" customHeight="1" x14ac:dyDescent="0.25">
      <c r="A214" s="120" t="s">
        <v>80</v>
      </c>
      <c r="B214" s="122">
        <v>589.6</v>
      </c>
    </row>
    <row r="215" spans="1:2" ht="33.75" customHeight="1" x14ac:dyDescent="0.25">
      <c r="A215" s="120" t="s">
        <v>81</v>
      </c>
      <c r="B215" s="122">
        <v>172.83</v>
      </c>
    </row>
    <row r="216" spans="1:2" ht="29.25" customHeight="1" x14ac:dyDescent="0.25">
      <c r="A216" s="120" t="s">
        <v>120</v>
      </c>
      <c r="B216" s="122">
        <v>98.12</v>
      </c>
    </row>
    <row r="217" spans="1:2" ht="29.25" customHeight="1" x14ac:dyDescent="0.25">
      <c r="A217" s="120" t="s">
        <v>121</v>
      </c>
      <c r="B217" s="122">
        <v>98.12</v>
      </c>
    </row>
    <row r="218" spans="1:2" ht="29.25" customHeight="1" x14ac:dyDescent="0.25">
      <c r="A218" s="120" t="s">
        <v>122</v>
      </c>
      <c r="B218" s="122">
        <v>67.16</v>
      </c>
    </row>
    <row r="219" spans="1:2" ht="29.25" customHeight="1" x14ac:dyDescent="0.25">
      <c r="A219" s="120" t="s">
        <v>123</v>
      </c>
      <c r="B219" s="122">
        <v>230.36</v>
      </c>
    </row>
    <row r="220" spans="1:2" ht="29.25" customHeight="1" x14ac:dyDescent="0.25">
      <c r="A220" s="120" t="s">
        <v>124</v>
      </c>
      <c r="B220" s="122">
        <v>52.22</v>
      </c>
    </row>
    <row r="221" spans="1:2" ht="29.25" customHeight="1" x14ac:dyDescent="0.25">
      <c r="A221" s="120" t="s">
        <v>125</v>
      </c>
      <c r="B221" s="122">
        <v>453.31</v>
      </c>
    </row>
    <row r="222" spans="1:2" ht="29.25" customHeight="1" x14ac:dyDescent="0.25">
      <c r="A222" s="120" t="s">
        <v>126</v>
      </c>
      <c r="B222" s="122">
        <v>313.7</v>
      </c>
    </row>
    <row r="223" spans="1:2" ht="29.25" customHeight="1" x14ac:dyDescent="0.25">
      <c r="A223" s="120" t="s">
        <v>127</v>
      </c>
      <c r="B223" s="122">
        <v>111.97</v>
      </c>
    </row>
    <row r="224" spans="1:2" ht="29.25" customHeight="1" x14ac:dyDescent="0.25">
      <c r="A224" s="120" t="s">
        <v>128</v>
      </c>
      <c r="B224" s="122">
        <v>350.52</v>
      </c>
    </row>
    <row r="225" spans="1:2" ht="29.25" customHeight="1" x14ac:dyDescent="0.25">
      <c r="A225" s="120" t="s">
        <v>129</v>
      </c>
      <c r="B225" s="122">
        <v>97.05</v>
      </c>
    </row>
    <row r="226" spans="1:2" ht="29.25" customHeight="1" x14ac:dyDescent="0.25">
      <c r="A226" s="120" t="s">
        <v>130</v>
      </c>
      <c r="B226" s="122">
        <v>301.33999999999997</v>
      </c>
    </row>
    <row r="227" spans="1:2" ht="29.25" customHeight="1" x14ac:dyDescent="0.25">
      <c r="A227" s="120" t="s">
        <v>131</v>
      </c>
      <c r="B227" s="122">
        <v>52.22</v>
      </c>
    </row>
    <row r="228" spans="1:2" ht="29.25" customHeight="1" x14ac:dyDescent="0.25">
      <c r="A228" s="120" t="s">
        <v>132</v>
      </c>
      <c r="B228" s="122">
        <v>82.09</v>
      </c>
    </row>
    <row r="229" spans="1:2" ht="29.25" customHeight="1" x14ac:dyDescent="0.25">
      <c r="A229" s="120" t="s">
        <v>133</v>
      </c>
      <c r="B229" s="122">
        <v>82.56</v>
      </c>
    </row>
    <row r="230" spans="1:2" ht="29.25" customHeight="1" x14ac:dyDescent="0.25">
      <c r="A230" s="120" t="s">
        <v>141</v>
      </c>
      <c r="B230" s="122">
        <v>82.56</v>
      </c>
    </row>
    <row r="231" spans="1:2" ht="29.25" customHeight="1" x14ac:dyDescent="0.25">
      <c r="A231" s="120" t="s">
        <v>142</v>
      </c>
      <c r="B231" s="122">
        <v>171.36</v>
      </c>
    </row>
    <row r="232" spans="1:2" ht="29.25" customHeight="1" x14ac:dyDescent="0.25">
      <c r="A232" s="147" t="s">
        <v>69</v>
      </c>
      <c r="B232" s="122"/>
    </row>
    <row r="233" spans="1:2" ht="29.25" customHeight="1" x14ac:dyDescent="0.25">
      <c r="A233" s="120" t="s">
        <v>70</v>
      </c>
      <c r="B233" s="122">
        <v>153.66</v>
      </c>
    </row>
    <row r="234" spans="1:2" ht="29.25" customHeight="1" x14ac:dyDescent="0.25">
      <c r="A234" s="120" t="s">
        <v>134</v>
      </c>
      <c r="B234" s="122">
        <v>181.94</v>
      </c>
    </row>
    <row r="235" spans="1:2" ht="29.25" customHeight="1" x14ac:dyDescent="0.25">
      <c r="A235" s="120" t="s">
        <v>145</v>
      </c>
      <c r="B235" s="122">
        <v>63</v>
      </c>
    </row>
    <row r="236" spans="1:2" ht="29.25" customHeight="1" x14ac:dyDescent="0.25">
      <c r="A236" s="120" t="s">
        <v>71</v>
      </c>
      <c r="B236" s="122">
        <v>228.36</v>
      </c>
    </row>
    <row r="237" spans="1:2" ht="29.25" customHeight="1" x14ac:dyDescent="0.25">
      <c r="A237" s="120" t="s">
        <v>72</v>
      </c>
      <c r="B237" s="122">
        <v>63</v>
      </c>
    </row>
    <row r="238" spans="1:2" ht="29.25" customHeight="1" x14ac:dyDescent="0.25">
      <c r="A238" s="277" t="s">
        <v>2063</v>
      </c>
      <c r="B238" s="274"/>
    </row>
    <row r="239" spans="1:2" ht="29.25" customHeight="1" x14ac:dyDescent="0.25">
      <c r="A239" s="120" t="s">
        <v>74</v>
      </c>
      <c r="B239" s="122">
        <v>245.16</v>
      </c>
    </row>
    <row r="240" spans="1:2" ht="32.25" customHeight="1" x14ac:dyDescent="0.25">
      <c r="A240" s="120" t="s">
        <v>75</v>
      </c>
      <c r="B240" s="122">
        <v>221.36</v>
      </c>
    </row>
    <row r="241" spans="1:2" ht="23.25" customHeight="1" x14ac:dyDescent="0.25">
      <c r="A241" s="127" t="s">
        <v>2078</v>
      </c>
      <c r="B241" s="126"/>
    </row>
    <row r="242" spans="1:2" x14ac:dyDescent="0.25">
      <c r="A242" s="125" t="s">
        <v>41</v>
      </c>
      <c r="B242" s="126">
        <v>1600</v>
      </c>
    </row>
    <row r="243" spans="1:2" x14ac:dyDescent="0.25">
      <c r="A243" s="125" t="s">
        <v>42</v>
      </c>
      <c r="B243" s="126">
        <v>1460</v>
      </c>
    </row>
    <row r="244" spans="1:2" x14ac:dyDescent="0.25">
      <c r="A244" s="125" t="s">
        <v>43</v>
      </c>
      <c r="B244" s="126">
        <v>1460</v>
      </c>
    </row>
    <row r="245" spans="1:2" x14ac:dyDescent="0.25">
      <c r="A245" s="125" t="s">
        <v>44</v>
      </c>
      <c r="B245" s="126">
        <v>2730</v>
      </c>
    </row>
    <row r="246" spans="1:2" x14ac:dyDescent="0.25">
      <c r="A246" s="125" t="s">
        <v>45</v>
      </c>
      <c r="B246" s="126">
        <v>1300</v>
      </c>
    </row>
    <row r="247" spans="1:2" x14ac:dyDescent="0.25">
      <c r="A247" s="127" t="s">
        <v>2079</v>
      </c>
      <c r="B247" s="126"/>
    </row>
    <row r="248" spans="1:2" x14ac:dyDescent="0.25">
      <c r="A248" s="125" t="s">
        <v>2082</v>
      </c>
      <c r="B248" s="126">
        <v>447.5</v>
      </c>
    </row>
    <row r="249" spans="1:2" x14ac:dyDescent="0.25">
      <c r="A249" s="125" t="s">
        <v>47</v>
      </c>
      <c r="B249" s="126">
        <v>1500</v>
      </c>
    </row>
    <row r="250" spans="1:2" x14ac:dyDescent="0.25">
      <c r="A250" s="125" t="s">
        <v>48</v>
      </c>
      <c r="B250" s="126">
        <v>2000</v>
      </c>
    </row>
    <row r="251" spans="1:2" ht="21.75" customHeight="1" x14ac:dyDescent="0.25">
      <c r="A251" s="277" t="s">
        <v>2064</v>
      </c>
      <c r="B251" s="274"/>
    </row>
    <row r="252" spans="1:2" ht="21.75" customHeight="1" x14ac:dyDescent="0.25">
      <c r="A252" s="120" t="s">
        <v>76</v>
      </c>
      <c r="B252" s="122">
        <v>173.6</v>
      </c>
    </row>
    <row r="253" spans="1:2" ht="21.75" customHeight="1" x14ac:dyDescent="0.25">
      <c r="A253" s="120" t="s">
        <v>78</v>
      </c>
      <c r="B253" s="122">
        <v>299.60000000000002</v>
      </c>
    </row>
    <row r="254" spans="1:2" ht="21.75" customHeight="1" x14ac:dyDescent="0.25">
      <c r="A254" s="120" t="s">
        <v>79</v>
      </c>
      <c r="B254" s="122">
        <v>392.45</v>
      </c>
    </row>
    <row r="255" spans="1:2" ht="21.75" customHeight="1" x14ac:dyDescent="0.25">
      <c r="A255" s="120" t="s">
        <v>143</v>
      </c>
      <c r="B255" s="122">
        <v>299.56</v>
      </c>
    </row>
    <row r="256" spans="1:2" ht="20.25" customHeight="1" x14ac:dyDescent="0.25">
      <c r="A256" s="277" t="s">
        <v>2065</v>
      </c>
      <c r="B256" s="274"/>
    </row>
    <row r="257" spans="1:2" ht="22.5" customHeight="1" x14ac:dyDescent="0.25">
      <c r="A257" s="120" t="s">
        <v>135</v>
      </c>
      <c r="B257" s="122">
        <v>290.11</v>
      </c>
    </row>
    <row r="258" spans="1:2" ht="21" customHeight="1" x14ac:dyDescent="0.25">
      <c r="A258" s="120" t="s">
        <v>136</v>
      </c>
      <c r="B258" s="122">
        <v>424.57</v>
      </c>
    </row>
    <row r="259" spans="1:2" x14ac:dyDescent="0.25">
      <c r="A259" s="120" t="s">
        <v>136</v>
      </c>
      <c r="B259" s="122">
        <v>424.57</v>
      </c>
    </row>
    <row r="260" spans="1:2" ht="24.75" customHeight="1" x14ac:dyDescent="0.25">
      <c r="A260" s="127" t="s">
        <v>2080</v>
      </c>
    </row>
    <row r="261" spans="1:2" ht="47.25" x14ac:dyDescent="0.25">
      <c r="A261" s="125" t="s">
        <v>40</v>
      </c>
      <c r="B261" s="126">
        <v>1205.2</v>
      </c>
    </row>
  </sheetData>
  <mergeCells count="12">
    <mergeCell ref="A5:B5"/>
    <mergeCell ref="A1:B1"/>
    <mergeCell ref="A183:B183"/>
    <mergeCell ref="A161:B161"/>
    <mergeCell ref="A103:B103"/>
    <mergeCell ref="A102:B102"/>
    <mergeCell ref="A46:B46"/>
    <mergeCell ref="A47:B47"/>
    <mergeCell ref="A52:B52"/>
    <mergeCell ref="A57:B57"/>
    <mergeCell ref="A89:B89"/>
    <mergeCell ref="A87:B87"/>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34" bestFit="1" customWidth="1"/>
    <col min="4" max="4" width="12.85546875" style="34" bestFit="1" customWidth="1"/>
    <col min="5" max="5" width="14.7109375" style="34" bestFit="1" customWidth="1"/>
    <col min="6" max="6" width="11.85546875" style="76" bestFit="1" customWidth="1"/>
    <col min="7" max="7" width="14.5703125" style="34" bestFit="1" customWidth="1"/>
    <col min="8" max="8" width="7" style="34" bestFit="1" customWidth="1"/>
    <col min="9" max="9" width="10.140625" style="76" customWidth="1"/>
    <col min="10" max="10" width="13.28515625" style="51" bestFit="1" customWidth="1"/>
    <col min="11" max="11" width="11.42578125" style="33" bestFit="1" customWidth="1"/>
    <col min="13" max="13" width="3" style="66" customWidth="1"/>
    <col min="15" max="15" width="82.5703125" bestFit="1" customWidth="1"/>
  </cols>
  <sheetData>
    <row r="1" spans="3:15" ht="15.75" thickBot="1" x14ac:dyDescent="0.25">
      <c r="C1" s="52" t="s">
        <v>246</v>
      </c>
      <c r="D1" s="53" t="s">
        <v>247</v>
      </c>
      <c r="E1" s="53" t="s">
        <v>248</v>
      </c>
      <c r="F1" s="75" t="s">
        <v>249</v>
      </c>
      <c r="G1" s="53" t="s">
        <v>250</v>
      </c>
      <c r="H1" s="53" t="s">
        <v>251</v>
      </c>
      <c r="I1" s="75" t="s">
        <v>252</v>
      </c>
      <c r="J1" s="54" t="s">
        <v>253</v>
      </c>
      <c r="K1" s="55" t="s">
        <v>254</v>
      </c>
    </row>
    <row r="2" spans="3:15" x14ac:dyDescent="0.2">
      <c r="C2" s="34" t="e">
        <f>'РАЗДЕЛ 1(АМП)'!#REF!</f>
        <v>#REF!</v>
      </c>
      <c r="D2" s="34" t="e">
        <f>'РАЗДЕЛ 1(АМП)'!#REF!</f>
        <v>#REF!</v>
      </c>
      <c r="E2" s="34" t="e">
        <f>'РАЗДЕЛ 1(АМП)'!#REF!</f>
        <v>#REF!</v>
      </c>
      <c r="F2" s="76" t="e">
        <f>'РАЗДЕЛ 1(АМП)'!#REF!</f>
        <v>#REF!</v>
      </c>
      <c r="H2" s="34">
        <v>490002</v>
      </c>
      <c r="J2" s="51">
        <v>42767</v>
      </c>
    </row>
    <row r="3" spans="3:15" x14ac:dyDescent="0.2">
      <c r="C3" s="34" t="e">
        <f>'РАЗДЕЛ 1(АМП)'!#REF!</f>
        <v>#REF!</v>
      </c>
      <c r="D3" s="34" t="e">
        <f>'РАЗДЕЛ 1(АМП)'!#REF!</f>
        <v>#REF!</v>
      </c>
      <c r="F3" s="76" t="e">
        <f>'РАЗДЕЛ 1(АМП)'!#REF!</f>
        <v>#REF!</v>
      </c>
      <c r="G3" s="34" t="e">
        <f>'РАЗДЕЛ 1(АМП)'!#REF!</f>
        <v>#REF!</v>
      </c>
      <c r="H3" s="34">
        <f>H2</f>
        <v>490002</v>
      </c>
      <c r="J3" s="51">
        <f>J2</f>
        <v>42767</v>
      </c>
    </row>
    <row r="4" spans="3:15" x14ac:dyDescent="0.2">
      <c r="C4" s="34" t="e">
        <f>'РАЗДЕЛ 1(АМП)'!#REF!</f>
        <v>#REF!</v>
      </c>
      <c r="D4" s="34" t="e">
        <f>'РАЗДЕЛ 1(АМП)'!#REF!</f>
        <v>#REF!</v>
      </c>
      <c r="E4" s="34" t="e">
        <f>'РАЗДЕЛ 1(АМП)'!#REF!</f>
        <v>#REF!</v>
      </c>
      <c r="F4" s="76" t="e">
        <f>'РАЗДЕЛ 1(АМП)'!#REF!</f>
        <v>#REF!</v>
      </c>
      <c r="H4" s="34">
        <f t="shared" ref="H4:H66" si="0">H3</f>
        <v>490002</v>
      </c>
      <c r="J4" s="51">
        <f t="shared" ref="J4:J66" si="1">J3</f>
        <v>42767</v>
      </c>
    </row>
    <row r="5" spans="3:15" x14ac:dyDescent="0.2">
      <c r="C5" s="34" t="e">
        <f>'РАЗДЕЛ 1(АМП)'!#REF!</f>
        <v>#REF!</v>
      </c>
      <c r="D5" s="34" t="e">
        <f>'РАЗДЕЛ 1(АМП)'!#REF!</f>
        <v>#REF!</v>
      </c>
      <c r="E5" s="34" t="e">
        <f>'РАЗДЕЛ 1(АМП)'!#REF!</f>
        <v>#REF!</v>
      </c>
      <c r="F5" s="76" t="e">
        <f>'РАЗДЕЛ 1(АМП)'!#REF!</f>
        <v>#REF!</v>
      </c>
      <c r="H5" s="34">
        <f t="shared" si="0"/>
        <v>490002</v>
      </c>
      <c r="J5" s="51">
        <f t="shared" si="1"/>
        <v>42767</v>
      </c>
    </row>
    <row r="6" spans="3:15" x14ac:dyDescent="0.2">
      <c r="C6" s="34">
        <f>'РАЗДЕЛ 1(АМП)'!AB32</f>
        <v>3</v>
      </c>
      <c r="D6" s="34">
        <f>'РАЗДЕЛ 1(АМП)'!AC32</f>
        <v>30</v>
      </c>
      <c r="E6" s="34">
        <f>'РАЗДЕЛ 1(АМП)'!AD32</f>
        <v>97</v>
      </c>
      <c r="F6" s="76">
        <f>'РАЗДЕЛ 1(АМП)'!AE32</f>
        <v>2873.99</v>
      </c>
      <c r="H6" s="34">
        <f t="shared" si="0"/>
        <v>490002</v>
      </c>
      <c r="J6" s="51">
        <f t="shared" si="1"/>
        <v>42767</v>
      </c>
    </row>
    <row r="7" spans="3:15" x14ac:dyDescent="0.2">
      <c r="C7" s="34" t="e">
        <f>'РАЗДЕЛ 1(АМП)'!#REF!</f>
        <v>#REF!</v>
      </c>
      <c r="D7" s="34" t="e">
        <f>'РАЗДЕЛ 1(АМП)'!#REF!</f>
        <v>#REF!</v>
      </c>
      <c r="E7" s="34" t="e">
        <f>'РАЗДЕЛ 1(АМП)'!#REF!</f>
        <v>#REF!</v>
      </c>
      <c r="F7" s="76" t="e">
        <f>'РАЗДЕЛ 1(АМП)'!#REF!</f>
        <v>#REF!</v>
      </c>
      <c r="H7" s="34">
        <f t="shared" si="0"/>
        <v>490002</v>
      </c>
      <c r="J7" s="51">
        <f t="shared" si="1"/>
        <v>42767</v>
      </c>
    </row>
    <row r="8" spans="3:15" x14ac:dyDescent="0.2">
      <c r="C8" s="34" t="e">
        <f>'РАЗДЕЛ 1(АМП)'!#REF!</f>
        <v>#REF!</v>
      </c>
      <c r="D8" s="34" t="e">
        <f>'РАЗДЕЛ 1(АМП)'!#REF!</f>
        <v>#REF!</v>
      </c>
      <c r="E8" s="34" t="e">
        <f>'РАЗДЕЛ 1(АМП)'!#REF!</f>
        <v>#REF!</v>
      </c>
      <c r="F8" s="76" t="e">
        <f>'РАЗДЕЛ 1(АМП)'!#REF!</f>
        <v>#REF!</v>
      </c>
      <c r="H8" s="34">
        <f t="shared" si="0"/>
        <v>490002</v>
      </c>
      <c r="J8" s="51">
        <f t="shared" si="1"/>
        <v>42767</v>
      </c>
    </row>
    <row r="9" spans="3:15" x14ac:dyDescent="0.2">
      <c r="C9" s="34" t="e">
        <f>'РАЗДЕЛ 1(АМП)'!#REF!</f>
        <v>#REF!</v>
      </c>
      <c r="D9" s="34" t="e">
        <f>'РАЗДЕЛ 1(АМП)'!#REF!</f>
        <v>#REF!</v>
      </c>
      <c r="E9" s="34" t="e">
        <f>'РАЗДЕЛ 1(АМП)'!#REF!</f>
        <v>#REF!</v>
      </c>
      <c r="F9" s="76" t="e">
        <f>'РАЗДЕЛ 1(АМП)'!#REF!</f>
        <v>#REF!</v>
      </c>
      <c r="H9" s="34">
        <f t="shared" si="0"/>
        <v>490002</v>
      </c>
      <c r="J9" s="51">
        <f t="shared" si="1"/>
        <v>42767</v>
      </c>
    </row>
    <row r="10" spans="3:15" x14ac:dyDescent="0.2">
      <c r="C10" s="34" t="e">
        <f>'РАЗДЕЛ 1(АМП)'!#REF!</f>
        <v>#REF!</v>
      </c>
      <c r="D10" s="34" t="e">
        <f>'РАЗДЕЛ 1(АМП)'!#REF!</f>
        <v>#REF!</v>
      </c>
      <c r="E10" s="34" t="e">
        <f>'РАЗДЕЛ 1(АМП)'!#REF!</f>
        <v>#REF!</v>
      </c>
      <c r="F10" s="76" t="e">
        <f>'РАЗДЕЛ 1(АМП)'!#REF!</f>
        <v>#REF!</v>
      </c>
      <c r="H10" s="34">
        <f t="shared" si="0"/>
        <v>490002</v>
      </c>
      <c r="J10" s="51">
        <f t="shared" si="1"/>
        <v>42767</v>
      </c>
    </row>
    <row r="11" spans="3:15" x14ac:dyDescent="0.2">
      <c r="C11" s="34" t="e">
        <f>'РАЗДЕЛ 1(АМП)'!#REF!</f>
        <v>#REF!</v>
      </c>
      <c r="D11" s="34" t="e">
        <f>'РАЗДЕЛ 1(АМП)'!#REF!</f>
        <v>#REF!</v>
      </c>
      <c r="E11" s="34" t="e">
        <f>'РАЗДЕЛ 1(АМП)'!#REF!</f>
        <v>#REF!</v>
      </c>
      <c r="F11" s="76" t="e">
        <f>'РАЗДЕЛ 1(АМП)'!#REF!</f>
        <v>#REF!</v>
      </c>
      <c r="H11" s="34">
        <f t="shared" si="0"/>
        <v>490002</v>
      </c>
      <c r="J11" s="51">
        <f t="shared" si="1"/>
        <v>42767</v>
      </c>
      <c r="M11" s="382" t="s">
        <v>346</v>
      </c>
      <c r="N11" s="382"/>
      <c r="O11" s="382"/>
    </row>
    <row r="12" spans="3:15" x14ac:dyDescent="0.2">
      <c r="C12" s="34" t="e">
        <f>'РАЗДЕЛ 1(АМП)'!#REF!</f>
        <v>#REF!</v>
      </c>
      <c r="D12" s="34" t="e">
        <f>'РАЗДЕЛ 1(АМП)'!#REF!</f>
        <v>#REF!</v>
      </c>
      <c r="E12" s="34" t="e">
        <f>'РАЗДЕЛ 1(АМП)'!#REF!</f>
        <v>#REF!</v>
      </c>
      <c r="F12" s="76" t="e">
        <f>'РАЗДЕЛ 1(АМП)'!#REF!</f>
        <v>#REF!</v>
      </c>
      <c r="H12" s="34">
        <f t="shared" si="0"/>
        <v>490002</v>
      </c>
      <c r="J12" s="51">
        <f t="shared" si="1"/>
        <v>42767</v>
      </c>
      <c r="M12" s="70"/>
      <c r="N12" s="68" t="s">
        <v>260</v>
      </c>
      <c r="O12" s="68" t="s">
        <v>344</v>
      </c>
    </row>
    <row r="13" spans="3:15" x14ac:dyDescent="0.2">
      <c r="C13" s="34" t="e">
        <f>'РАЗДЕЛ 1(АМП)'!#REF!</f>
        <v>#REF!</v>
      </c>
      <c r="D13" s="34" t="e">
        <f>'РАЗДЕЛ 1(АМП)'!#REF!</f>
        <v>#REF!</v>
      </c>
      <c r="E13" s="34" t="e">
        <f>'РАЗДЕЛ 1(АМП)'!#REF!</f>
        <v>#REF!</v>
      </c>
      <c r="F13" s="76" t="e">
        <f>'РАЗДЕЛ 1(АМП)'!#REF!</f>
        <v>#REF!</v>
      </c>
      <c r="H13" s="34">
        <f t="shared" si="0"/>
        <v>490002</v>
      </c>
      <c r="J13" s="51">
        <f t="shared" si="1"/>
        <v>42767</v>
      </c>
      <c r="M13" s="67"/>
      <c r="N13" s="69" t="s">
        <v>343</v>
      </c>
      <c r="O13" s="69" t="s">
        <v>279</v>
      </c>
    </row>
    <row r="14" spans="3:15" x14ac:dyDescent="0.2">
      <c r="C14" s="34" t="e">
        <f>'РАЗДЕЛ 1(АМП)'!#REF!</f>
        <v>#REF!</v>
      </c>
      <c r="D14" s="34" t="e">
        <f>'РАЗДЕЛ 1(АМП)'!#REF!</f>
        <v>#REF!</v>
      </c>
      <c r="E14" s="34" t="e">
        <f>'РАЗДЕЛ 1(АМП)'!#REF!</f>
        <v>#REF!</v>
      </c>
      <c r="F14" s="76" t="e">
        <f>'РАЗДЕЛ 1(АМП)'!#REF!</f>
        <v>#REF!</v>
      </c>
      <c r="H14" s="34">
        <f t="shared" si="0"/>
        <v>490002</v>
      </c>
      <c r="J14" s="51">
        <f t="shared" si="1"/>
        <v>42767</v>
      </c>
      <c r="M14" s="83" t="s">
        <v>345</v>
      </c>
      <c r="N14" s="84" t="s">
        <v>342</v>
      </c>
      <c r="O14" s="84" t="s">
        <v>341</v>
      </c>
    </row>
    <row r="15" spans="3:15" x14ac:dyDescent="0.2">
      <c r="C15" s="34" t="e">
        <f>'РАЗДЕЛ 1(АМП)'!#REF!</f>
        <v>#REF!</v>
      </c>
      <c r="D15" s="34" t="e">
        <f>'РАЗДЕЛ 1(АМП)'!#REF!</f>
        <v>#REF!</v>
      </c>
      <c r="E15" s="34" t="e">
        <f>'РАЗДЕЛ 1(АМП)'!#REF!</f>
        <v>#REF!</v>
      </c>
      <c r="F15" s="76" t="e">
        <f>'РАЗДЕЛ 1(АМП)'!#REF!</f>
        <v>#REF!</v>
      </c>
      <c r="H15" s="34">
        <f t="shared" si="0"/>
        <v>490002</v>
      </c>
      <c r="J15" s="51">
        <f t="shared" si="1"/>
        <v>42767</v>
      </c>
      <c r="M15" s="83" t="s">
        <v>345</v>
      </c>
      <c r="N15" s="84" t="s">
        <v>340</v>
      </c>
      <c r="O15" s="84" t="s">
        <v>339</v>
      </c>
    </row>
    <row r="16" spans="3:15" x14ac:dyDescent="0.2">
      <c r="C16" s="34" t="e">
        <f>'РАЗДЕЛ 1(АМП)'!#REF!</f>
        <v>#REF!</v>
      </c>
      <c r="D16" s="34" t="e">
        <f>'РАЗДЕЛ 1(АМП)'!#REF!</f>
        <v>#REF!</v>
      </c>
      <c r="E16" s="34" t="e">
        <f>'РАЗДЕЛ 1(АМП)'!#REF!</f>
        <v>#REF!</v>
      </c>
      <c r="F16" s="76" t="e">
        <f>'РАЗДЕЛ 1(АМП)'!#REF!</f>
        <v>#REF!</v>
      </c>
      <c r="H16" s="34">
        <f t="shared" si="0"/>
        <v>490002</v>
      </c>
      <c r="J16" s="51">
        <f t="shared" si="1"/>
        <v>42767</v>
      </c>
      <c r="M16" s="83" t="s">
        <v>345</v>
      </c>
      <c r="N16" s="84" t="s">
        <v>338</v>
      </c>
      <c r="O16" s="84" t="s">
        <v>337</v>
      </c>
    </row>
    <row r="17" spans="3:15" x14ac:dyDescent="0.2">
      <c r="C17" s="34" t="e">
        <f>'РАЗДЕЛ 1(АМП)'!#REF!</f>
        <v>#REF!</v>
      </c>
      <c r="D17" s="34" t="e">
        <f>'РАЗДЕЛ 1(АМП)'!#REF!</f>
        <v>#REF!</v>
      </c>
      <c r="F17" s="76" t="e">
        <f>'РАЗДЕЛ 1(АМП)'!#REF!</f>
        <v>#REF!</v>
      </c>
      <c r="G17" s="34" t="e">
        <f>'РАЗДЕЛ 1(АМП)'!#REF!</f>
        <v>#REF!</v>
      </c>
      <c r="H17" s="34">
        <f t="shared" si="0"/>
        <v>490002</v>
      </c>
      <c r="J17" s="51">
        <f t="shared" si="1"/>
        <v>42767</v>
      </c>
      <c r="M17" s="83" t="s">
        <v>345</v>
      </c>
      <c r="N17" s="84" t="s">
        <v>336</v>
      </c>
      <c r="O17" s="84" t="s">
        <v>335</v>
      </c>
    </row>
    <row r="18" spans="3:15" x14ac:dyDescent="0.2">
      <c r="C18" s="34" t="e">
        <f>'РАЗДЕЛ 1(АМП)'!#REF!</f>
        <v>#REF!</v>
      </c>
      <c r="D18" s="34" t="e">
        <f>'РАЗДЕЛ 1(АМП)'!#REF!</f>
        <v>#REF!</v>
      </c>
      <c r="E18" s="34" t="e">
        <f>'РАЗДЕЛ 1(АМП)'!#REF!</f>
        <v>#REF!</v>
      </c>
      <c r="F18" s="76" t="e">
        <f>'РАЗДЕЛ 1(АМП)'!#REF!</f>
        <v>#REF!</v>
      </c>
      <c r="H18" s="34">
        <f t="shared" si="0"/>
        <v>490002</v>
      </c>
      <c r="J18" s="51">
        <f t="shared" si="1"/>
        <v>42767</v>
      </c>
      <c r="M18" s="83" t="s">
        <v>345</v>
      </c>
      <c r="N18" s="84" t="s">
        <v>334</v>
      </c>
      <c r="O18" s="84" t="s">
        <v>333</v>
      </c>
    </row>
    <row r="19" spans="3:15" x14ac:dyDescent="0.2">
      <c r="C19" s="34" t="e">
        <f>'РАЗДЕЛ 1(АМП)'!#REF!</f>
        <v>#REF!</v>
      </c>
      <c r="D19" s="34" t="e">
        <f>'РАЗДЕЛ 1(АМП)'!#REF!</f>
        <v>#REF!</v>
      </c>
      <c r="E19" s="34" t="e">
        <f>'РАЗДЕЛ 1(АМП)'!#REF!</f>
        <v>#REF!</v>
      </c>
      <c r="F19" s="76" t="e">
        <f>'РАЗДЕЛ 1(АМП)'!#REF!</f>
        <v>#REF!</v>
      </c>
      <c r="H19" s="34">
        <f t="shared" si="0"/>
        <v>490002</v>
      </c>
      <c r="J19" s="51">
        <f t="shared" si="1"/>
        <v>42767</v>
      </c>
      <c r="M19" s="83" t="s">
        <v>345</v>
      </c>
      <c r="N19" s="84" t="s">
        <v>332</v>
      </c>
      <c r="O19" s="84" t="s">
        <v>331</v>
      </c>
    </row>
    <row r="20" spans="3:15" x14ac:dyDescent="0.2">
      <c r="C20" s="34" t="e">
        <f>'РАЗДЕЛ 1(АМП)'!#REF!</f>
        <v>#REF!</v>
      </c>
      <c r="D20" s="34" t="e">
        <f>'РАЗДЕЛ 1(АМП)'!#REF!</f>
        <v>#REF!</v>
      </c>
      <c r="E20" s="34" t="e">
        <f>'РАЗДЕЛ 1(АМП)'!#REF!</f>
        <v>#REF!</v>
      </c>
      <c r="F20" s="76" t="e">
        <f>'РАЗДЕЛ 1(АМП)'!#REF!</f>
        <v>#REF!</v>
      </c>
      <c r="H20" s="34">
        <f t="shared" si="0"/>
        <v>490002</v>
      </c>
      <c r="J20" s="51">
        <f t="shared" si="1"/>
        <v>42767</v>
      </c>
      <c r="M20" s="83" t="s">
        <v>345</v>
      </c>
      <c r="N20" s="84" t="s">
        <v>330</v>
      </c>
      <c r="O20" s="84" t="s">
        <v>329</v>
      </c>
    </row>
    <row r="21" spans="3:15" x14ac:dyDescent="0.2">
      <c r="C21" s="34" t="e">
        <f>'РАЗДЕЛ 1(АМП)'!#REF!</f>
        <v>#REF!</v>
      </c>
      <c r="D21" s="34" t="e">
        <f>'РАЗДЕЛ 1(АМП)'!#REF!</f>
        <v>#REF!</v>
      </c>
      <c r="E21" s="34" t="e">
        <f>'РАЗДЕЛ 1(АМП)'!#REF!</f>
        <v>#REF!</v>
      </c>
      <c r="F21" s="76" t="e">
        <f>'РАЗДЕЛ 1(АМП)'!#REF!</f>
        <v>#REF!</v>
      </c>
      <c r="H21" s="34">
        <f t="shared" si="0"/>
        <v>490002</v>
      </c>
      <c r="J21" s="51">
        <f t="shared" si="1"/>
        <v>42767</v>
      </c>
      <c r="M21" s="83" t="s">
        <v>345</v>
      </c>
      <c r="N21" s="84" t="s">
        <v>328</v>
      </c>
      <c r="O21" s="84" t="s">
        <v>327</v>
      </c>
    </row>
    <row r="22" spans="3:15" x14ac:dyDescent="0.2">
      <c r="C22" s="34" t="e">
        <f>'РАЗДЕЛ 1(АМП)'!#REF!</f>
        <v>#REF!</v>
      </c>
      <c r="D22" s="34" t="e">
        <f>'РАЗДЕЛ 1(АМП)'!#REF!</f>
        <v>#REF!</v>
      </c>
      <c r="E22" s="34" t="e">
        <f>'РАЗДЕЛ 1(АМП)'!#REF!</f>
        <v>#REF!</v>
      </c>
      <c r="F22" s="76" t="e">
        <f>'РАЗДЕЛ 1(АМП)'!#REF!</f>
        <v>#REF!</v>
      </c>
      <c r="H22" s="34">
        <f t="shared" si="0"/>
        <v>490002</v>
      </c>
      <c r="J22" s="51">
        <f t="shared" si="1"/>
        <v>42767</v>
      </c>
      <c r="M22" s="83" t="s">
        <v>345</v>
      </c>
      <c r="N22" s="84" t="s">
        <v>326</v>
      </c>
      <c r="O22" s="84" t="s">
        <v>325</v>
      </c>
    </row>
    <row r="23" spans="3:15" x14ac:dyDescent="0.2">
      <c r="C23" s="34" t="e">
        <f>'РАЗДЕЛ 1(АМП)'!#REF!</f>
        <v>#REF!</v>
      </c>
      <c r="D23" s="34" t="e">
        <f>'РАЗДЕЛ 1(АМП)'!#REF!</f>
        <v>#REF!</v>
      </c>
      <c r="E23" s="34" t="e">
        <f>'РАЗДЕЛ 1(АМП)'!#REF!</f>
        <v>#REF!</v>
      </c>
      <c r="F23" s="76" t="e">
        <f>'РАЗДЕЛ 1(АМП)'!#REF!</f>
        <v>#REF!</v>
      </c>
      <c r="H23" s="34">
        <f t="shared" si="0"/>
        <v>490002</v>
      </c>
      <c r="J23" s="51">
        <f t="shared" si="1"/>
        <v>42767</v>
      </c>
      <c r="M23" s="83" t="s">
        <v>345</v>
      </c>
      <c r="N23" s="84" t="s">
        <v>324</v>
      </c>
      <c r="O23" s="84" t="s">
        <v>323</v>
      </c>
    </row>
    <row r="24" spans="3:15" x14ac:dyDescent="0.2">
      <c r="C24" s="34" t="e">
        <f>'РАЗДЕЛ 1(АМП)'!#REF!</f>
        <v>#REF!</v>
      </c>
      <c r="D24" s="34" t="e">
        <f>'РАЗДЕЛ 1(АМП)'!#REF!</f>
        <v>#REF!</v>
      </c>
      <c r="E24" s="34" t="e">
        <f>'РАЗДЕЛ 1(АМП)'!#REF!</f>
        <v>#REF!</v>
      </c>
      <c r="F24" s="76" t="e">
        <f>'РАЗДЕЛ 1(АМП)'!#REF!</f>
        <v>#REF!</v>
      </c>
      <c r="H24" s="34">
        <f t="shared" si="0"/>
        <v>490002</v>
      </c>
      <c r="J24" s="51">
        <f t="shared" si="1"/>
        <v>42767</v>
      </c>
      <c r="M24" s="83" t="s">
        <v>345</v>
      </c>
      <c r="N24" s="84" t="s">
        <v>322</v>
      </c>
      <c r="O24" s="84" t="s">
        <v>321</v>
      </c>
    </row>
    <row r="25" spans="3:15" x14ac:dyDescent="0.2">
      <c r="C25" s="34" t="e">
        <f>'РАЗДЕЛ 1(АМП)'!#REF!</f>
        <v>#REF!</v>
      </c>
      <c r="D25" s="34" t="e">
        <f>'РАЗДЕЛ 1(АМП)'!#REF!</f>
        <v>#REF!</v>
      </c>
      <c r="E25" s="34" t="e">
        <f>'РАЗДЕЛ 1(АМП)'!#REF!</f>
        <v>#REF!</v>
      </c>
      <c r="F25" s="76" t="e">
        <f>'РАЗДЕЛ 1(АМП)'!#REF!</f>
        <v>#REF!</v>
      </c>
      <c r="H25" s="34">
        <f t="shared" si="0"/>
        <v>490002</v>
      </c>
      <c r="J25" s="51">
        <f t="shared" si="1"/>
        <v>42767</v>
      </c>
      <c r="M25" s="83" t="s">
        <v>345</v>
      </c>
      <c r="N25" s="84" t="s">
        <v>320</v>
      </c>
      <c r="O25" s="84" t="s">
        <v>319</v>
      </c>
    </row>
    <row r="26" spans="3:15" x14ac:dyDescent="0.2">
      <c r="C26" s="34" t="e">
        <f>'РАЗДЕЛ 1(АМП)'!#REF!</f>
        <v>#REF!</v>
      </c>
      <c r="D26" s="34" t="e">
        <f>'РАЗДЕЛ 1(АМП)'!#REF!</f>
        <v>#REF!</v>
      </c>
      <c r="E26" s="34" t="e">
        <f>'РАЗДЕЛ 1(АМП)'!#REF!</f>
        <v>#REF!</v>
      </c>
      <c r="F26" s="76" t="e">
        <f>'РАЗДЕЛ 1(АМП)'!#REF!</f>
        <v>#REF!</v>
      </c>
      <c r="H26" s="34">
        <f t="shared" si="0"/>
        <v>490002</v>
      </c>
      <c r="J26" s="51">
        <f t="shared" si="1"/>
        <v>42767</v>
      </c>
      <c r="M26" s="83" t="s">
        <v>345</v>
      </c>
      <c r="N26" s="84" t="s">
        <v>318</v>
      </c>
      <c r="O26" s="84" t="s">
        <v>317</v>
      </c>
    </row>
    <row r="27" spans="3:15" x14ac:dyDescent="0.2">
      <c r="C27" s="34" t="e">
        <f>'РАЗДЕЛ 1(АМП)'!#REF!</f>
        <v>#REF!</v>
      </c>
      <c r="D27" s="34" t="e">
        <f>'РАЗДЕЛ 1(АМП)'!#REF!</f>
        <v>#REF!</v>
      </c>
      <c r="E27" s="34" t="e">
        <f>'РАЗДЕЛ 1(АМП)'!#REF!</f>
        <v>#REF!</v>
      </c>
      <c r="F27" s="76" t="e">
        <f>'РАЗДЕЛ 1(АМП)'!#REF!</f>
        <v>#REF!</v>
      </c>
      <c r="H27" s="34">
        <f t="shared" si="0"/>
        <v>490002</v>
      </c>
      <c r="J27" s="51">
        <f t="shared" si="1"/>
        <v>42767</v>
      </c>
      <c r="M27" s="83" t="s">
        <v>345</v>
      </c>
      <c r="N27" s="84" t="s">
        <v>316</v>
      </c>
      <c r="O27" s="84" t="s">
        <v>315</v>
      </c>
    </row>
    <row r="28" spans="3:15" x14ac:dyDescent="0.2">
      <c r="C28" s="34" t="e">
        <f>'РАЗДЕЛ 1(АМП)'!#REF!</f>
        <v>#REF!</v>
      </c>
      <c r="D28" s="34" t="e">
        <f>'РАЗДЕЛ 1(АМП)'!#REF!</f>
        <v>#REF!</v>
      </c>
      <c r="E28" s="34" t="e">
        <f>'РАЗДЕЛ 1(АМП)'!#REF!</f>
        <v>#REF!</v>
      </c>
      <c r="F28" s="76" t="e">
        <f>'РАЗДЕЛ 1(АМП)'!#REF!</f>
        <v>#REF!</v>
      </c>
      <c r="H28" s="34">
        <f t="shared" si="0"/>
        <v>490002</v>
      </c>
      <c r="J28" s="51">
        <f t="shared" si="1"/>
        <v>42767</v>
      </c>
      <c r="M28" s="83" t="s">
        <v>345</v>
      </c>
      <c r="N28" s="84" t="s">
        <v>314</v>
      </c>
      <c r="O28" s="84" t="s">
        <v>313</v>
      </c>
    </row>
    <row r="29" spans="3:15" x14ac:dyDescent="0.2">
      <c r="C29" s="34" t="e">
        <f>'РАЗДЕЛ 1(АМП)'!#REF!</f>
        <v>#REF!</v>
      </c>
      <c r="D29" s="34" t="e">
        <f>'РАЗДЕЛ 1(АМП)'!#REF!</f>
        <v>#REF!</v>
      </c>
      <c r="E29" s="34" t="e">
        <f>'РАЗДЕЛ 1(АМП)'!#REF!</f>
        <v>#REF!</v>
      </c>
      <c r="F29" s="76" t="e">
        <f>'РАЗДЕЛ 1(АМП)'!#REF!</f>
        <v>#REF!</v>
      </c>
      <c r="H29" s="34">
        <f>H28</f>
        <v>490002</v>
      </c>
      <c r="J29" s="51">
        <f t="shared" si="1"/>
        <v>42767</v>
      </c>
      <c r="M29" s="83" t="s">
        <v>345</v>
      </c>
      <c r="N29" s="84" t="s">
        <v>312</v>
      </c>
      <c r="O29" s="84" t="s">
        <v>311</v>
      </c>
    </row>
    <row r="30" spans="3:15" x14ac:dyDescent="0.2">
      <c r="C30" s="34" t="e">
        <f>'РАЗДЕЛ 1(АМП)'!#REF!</f>
        <v>#REF!</v>
      </c>
      <c r="D30" s="34" t="e">
        <f>'РАЗДЕЛ 1(АМП)'!#REF!</f>
        <v>#REF!</v>
      </c>
      <c r="E30" s="34" t="e">
        <f>'РАЗДЕЛ 1(АМП)'!#REF!</f>
        <v>#REF!</v>
      </c>
      <c r="F30" s="76" t="e">
        <f>'РАЗДЕЛ 1(АМП)'!#REF!</f>
        <v>#REF!</v>
      </c>
      <c r="H30" s="34">
        <f t="shared" si="0"/>
        <v>490002</v>
      </c>
      <c r="J30" s="51">
        <f t="shared" si="1"/>
        <v>42767</v>
      </c>
      <c r="M30" s="83" t="s">
        <v>345</v>
      </c>
      <c r="N30" s="84" t="s">
        <v>310</v>
      </c>
      <c r="O30" s="84" t="s">
        <v>309</v>
      </c>
    </row>
    <row r="31" spans="3:15" x14ac:dyDescent="0.2">
      <c r="C31" s="34" t="e">
        <f>'РАЗДЕЛ 1(АМП)'!#REF!</f>
        <v>#REF!</v>
      </c>
      <c r="D31" s="34" t="e">
        <f>'РАЗДЕЛ 1(АМП)'!#REF!</f>
        <v>#REF!</v>
      </c>
      <c r="E31" s="34" t="e">
        <f>'РАЗДЕЛ 1(АМП)'!#REF!</f>
        <v>#REF!</v>
      </c>
      <c r="F31" s="76" t="e">
        <f>'РАЗДЕЛ 1(АМП)'!#REF!</f>
        <v>#REF!</v>
      </c>
      <c r="H31" s="34">
        <f t="shared" si="0"/>
        <v>490002</v>
      </c>
      <c r="J31" s="51">
        <f t="shared" si="1"/>
        <v>42767</v>
      </c>
      <c r="M31" s="83" t="s">
        <v>345</v>
      </c>
      <c r="N31" s="84" t="s">
        <v>308</v>
      </c>
      <c r="O31" s="84" t="s">
        <v>307</v>
      </c>
    </row>
    <row r="32" spans="3:15" x14ac:dyDescent="0.2">
      <c r="C32" s="34" t="e">
        <f>'РАЗДЕЛ 1(АМП)'!#REF!</f>
        <v>#REF!</v>
      </c>
      <c r="D32" s="34" t="e">
        <f>'РАЗДЕЛ 1(АМП)'!#REF!</f>
        <v>#REF!</v>
      </c>
      <c r="E32" s="34" t="e">
        <f>'РАЗДЕЛ 1(АМП)'!#REF!</f>
        <v>#REF!</v>
      </c>
      <c r="F32" s="76" t="e">
        <f>'РАЗДЕЛ 1(АМП)'!#REF!</f>
        <v>#REF!</v>
      </c>
      <c r="H32" s="34">
        <f t="shared" si="0"/>
        <v>490002</v>
      </c>
      <c r="J32" s="51">
        <f t="shared" si="1"/>
        <v>42767</v>
      </c>
      <c r="M32" s="83"/>
      <c r="N32" s="84" t="s">
        <v>306</v>
      </c>
      <c r="O32" s="84" t="s">
        <v>305</v>
      </c>
    </row>
    <row r="33" spans="3:15" x14ac:dyDescent="0.2">
      <c r="C33" s="34" t="e">
        <f>'РАЗДЕЛ 1(АМП)'!#REF!</f>
        <v>#REF!</v>
      </c>
      <c r="D33" s="34" t="e">
        <f>'РАЗДЕЛ 1(АМП)'!#REF!</f>
        <v>#REF!</v>
      </c>
      <c r="E33" s="34" t="e">
        <f>'РАЗДЕЛ 1(АМП)'!#REF!</f>
        <v>#REF!</v>
      </c>
      <c r="F33" s="76" t="e">
        <f>'РАЗДЕЛ 1(АМП)'!#REF!</f>
        <v>#REF!</v>
      </c>
      <c r="H33" s="34">
        <f t="shared" si="0"/>
        <v>490002</v>
      </c>
      <c r="J33" s="51">
        <f t="shared" si="1"/>
        <v>42767</v>
      </c>
      <c r="M33" s="83" t="s">
        <v>345</v>
      </c>
      <c r="N33" s="84" t="s">
        <v>304</v>
      </c>
      <c r="O33" s="84" t="s">
        <v>303</v>
      </c>
    </row>
    <row r="34" spans="3:15" x14ac:dyDescent="0.2">
      <c r="C34" s="34" t="e">
        <f>'РАЗДЕЛ 1(АМП)'!#REF!</f>
        <v>#REF!</v>
      </c>
      <c r="D34" s="34" t="e">
        <f>'РАЗДЕЛ 1(АМП)'!#REF!</f>
        <v>#REF!</v>
      </c>
      <c r="E34" s="34" t="e">
        <f>'РАЗДЕЛ 1(АМП)'!#REF!</f>
        <v>#REF!</v>
      </c>
      <c r="F34" s="76" t="e">
        <f>'РАЗДЕЛ 1(АМП)'!#REF!</f>
        <v>#REF!</v>
      </c>
      <c r="H34" s="34">
        <f t="shared" si="0"/>
        <v>490002</v>
      </c>
      <c r="J34" s="51">
        <f t="shared" si="1"/>
        <v>42767</v>
      </c>
      <c r="M34" s="83" t="s">
        <v>345</v>
      </c>
      <c r="N34" s="84" t="s">
        <v>302</v>
      </c>
      <c r="O34" s="84" t="s">
        <v>301</v>
      </c>
    </row>
    <row r="35" spans="3:15" x14ac:dyDescent="0.2">
      <c r="C35" s="34" t="e">
        <f>'РАЗДЕЛ 1(АМП)'!#REF!</f>
        <v>#REF!</v>
      </c>
      <c r="D35" s="34" t="e">
        <f>'РАЗДЕЛ 1(АМП)'!#REF!</f>
        <v>#REF!</v>
      </c>
      <c r="E35" s="34" t="e">
        <f>'РАЗДЕЛ 1(АМП)'!#REF!</f>
        <v>#REF!</v>
      </c>
      <c r="F35" s="76" t="e">
        <f>'РАЗДЕЛ 1(АМП)'!#REF!</f>
        <v>#REF!</v>
      </c>
      <c r="H35" s="34">
        <f t="shared" si="0"/>
        <v>490002</v>
      </c>
      <c r="J35" s="51">
        <f t="shared" si="1"/>
        <v>42767</v>
      </c>
      <c r="M35" s="83" t="s">
        <v>345</v>
      </c>
      <c r="N35" s="84" t="s">
        <v>300</v>
      </c>
      <c r="O35" s="84" t="s">
        <v>299</v>
      </c>
    </row>
    <row r="36" spans="3:15" x14ac:dyDescent="0.2">
      <c r="C36" s="34" t="e">
        <f>'РАЗДЕЛ 1(АМП)'!#REF!</f>
        <v>#REF!</v>
      </c>
      <c r="D36" s="34" t="e">
        <f>'РАЗДЕЛ 1(АМП)'!#REF!</f>
        <v>#REF!</v>
      </c>
      <c r="E36" s="34" t="e">
        <f>'РАЗДЕЛ 1(АМП)'!#REF!</f>
        <v>#REF!</v>
      </c>
      <c r="F36" s="76" t="e">
        <f>'РАЗДЕЛ 1(АМП)'!#REF!</f>
        <v>#REF!</v>
      </c>
      <c r="H36" s="34">
        <f t="shared" si="0"/>
        <v>490002</v>
      </c>
      <c r="J36" s="51">
        <f t="shared" si="1"/>
        <v>42767</v>
      </c>
      <c r="M36" s="83" t="s">
        <v>345</v>
      </c>
      <c r="N36" s="84" t="s">
        <v>298</v>
      </c>
      <c r="O36" s="84" t="s">
        <v>297</v>
      </c>
    </row>
    <row r="37" spans="3:15" x14ac:dyDescent="0.2">
      <c r="C37" s="34" t="e">
        <f>'РАЗДЕЛ 1(АМП)'!#REF!</f>
        <v>#REF!</v>
      </c>
      <c r="D37" s="34" t="e">
        <f>'РАЗДЕЛ 1(АМП)'!#REF!</f>
        <v>#REF!</v>
      </c>
      <c r="E37" s="34" t="e">
        <f>'РАЗДЕЛ 1(АМП)'!#REF!</f>
        <v>#REF!</v>
      </c>
      <c r="F37" s="76" t="e">
        <f>'РАЗДЕЛ 1(АМП)'!#REF!</f>
        <v>#REF!</v>
      </c>
      <c r="H37" s="34">
        <f t="shared" si="0"/>
        <v>490002</v>
      </c>
      <c r="J37" s="51">
        <f t="shared" si="1"/>
        <v>42767</v>
      </c>
      <c r="M37" s="83" t="s">
        <v>345</v>
      </c>
      <c r="N37" s="84" t="s">
        <v>296</v>
      </c>
      <c r="O37" s="84" t="s">
        <v>295</v>
      </c>
    </row>
    <row r="38" spans="3:15" x14ac:dyDescent="0.2">
      <c r="C38" s="34" t="e">
        <f>'РАЗДЕЛ 1(АМП)'!#REF!</f>
        <v>#REF!</v>
      </c>
      <c r="D38" s="34" t="e">
        <f>'РАЗДЕЛ 1(АМП)'!#REF!</f>
        <v>#REF!</v>
      </c>
      <c r="E38" s="34" t="e">
        <f>'РАЗДЕЛ 1(АМП)'!#REF!</f>
        <v>#REF!</v>
      </c>
      <c r="F38" s="76" t="e">
        <f>'РАЗДЕЛ 1(АМП)'!#REF!</f>
        <v>#REF!</v>
      </c>
      <c r="H38" s="34">
        <f t="shared" si="0"/>
        <v>490002</v>
      </c>
      <c r="J38" s="51">
        <f t="shared" si="1"/>
        <v>42767</v>
      </c>
      <c r="M38" s="83" t="s">
        <v>345</v>
      </c>
      <c r="N38" s="84" t="s">
        <v>294</v>
      </c>
      <c r="O38" s="84" t="s">
        <v>293</v>
      </c>
    </row>
    <row r="39" spans="3:15" x14ac:dyDescent="0.2">
      <c r="C39" s="34" t="e">
        <f>'РАЗДЕЛ 1(АМП)'!#REF!</f>
        <v>#REF!</v>
      </c>
      <c r="D39" s="34" t="e">
        <f>'РАЗДЕЛ 1(АМП)'!#REF!</f>
        <v>#REF!</v>
      </c>
      <c r="E39" s="34" t="e">
        <f>'РАЗДЕЛ 1(АМП)'!#REF!</f>
        <v>#REF!</v>
      </c>
      <c r="F39" s="76" t="e">
        <f>'РАЗДЕЛ 1(АМП)'!#REF!</f>
        <v>#REF!</v>
      </c>
      <c r="H39" s="34">
        <f t="shared" si="0"/>
        <v>490002</v>
      </c>
      <c r="J39" s="51">
        <f t="shared" si="1"/>
        <v>42767</v>
      </c>
      <c r="M39" s="83" t="s">
        <v>345</v>
      </c>
      <c r="N39" s="84" t="s">
        <v>292</v>
      </c>
      <c r="O39" s="84" t="s">
        <v>291</v>
      </c>
    </row>
    <row r="40" spans="3:15" x14ac:dyDescent="0.2">
      <c r="C40" s="34" t="e">
        <f>'РАЗДЕЛ 1(АМП)'!#REF!</f>
        <v>#REF!</v>
      </c>
      <c r="D40" s="34" t="e">
        <f>'РАЗДЕЛ 1(АМП)'!#REF!</f>
        <v>#REF!</v>
      </c>
      <c r="E40" s="34" t="e">
        <f>'РАЗДЕЛ 1(АМП)'!#REF!</f>
        <v>#REF!</v>
      </c>
      <c r="F40" s="76" t="e">
        <f>'РАЗДЕЛ 1(АМП)'!#REF!</f>
        <v>#REF!</v>
      </c>
      <c r="H40" s="34">
        <f t="shared" si="0"/>
        <v>490002</v>
      </c>
      <c r="J40" s="51">
        <f t="shared" si="1"/>
        <v>42767</v>
      </c>
      <c r="M40" s="83"/>
      <c r="N40" s="84" t="s">
        <v>290</v>
      </c>
      <c r="O40" s="84" t="s">
        <v>289</v>
      </c>
    </row>
    <row r="41" spans="3:15" x14ac:dyDescent="0.2">
      <c r="C41" s="34" t="e">
        <f>'РАЗДЕЛ 1(АМП)'!#REF!</f>
        <v>#REF!</v>
      </c>
      <c r="D41" s="34" t="e">
        <f>'РАЗДЕЛ 1(АМП)'!#REF!</f>
        <v>#REF!</v>
      </c>
      <c r="F41" s="76" t="e">
        <f>'РАЗДЕЛ 1(АМП)'!#REF!</f>
        <v>#REF!</v>
      </c>
      <c r="G41" s="34" t="e">
        <f>'РАЗДЕЛ 1(АМП)'!#REF!</f>
        <v>#REF!</v>
      </c>
      <c r="H41" s="34">
        <f t="shared" si="0"/>
        <v>490002</v>
      </c>
      <c r="J41" s="51">
        <f t="shared" si="1"/>
        <v>42767</v>
      </c>
      <c r="M41" s="83"/>
      <c r="N41" s="84" t="s">
        <v>288</v>
      </c>
      <c r="O41" s="84" t="s">
        <v>287</v>
      </c>
    </row>
    <row r="42" spans="3:15" x14ac:dyDescent="0.2">
      <c r="C42" s="34" t="e">
        <f>'РАЗДЕЛ 1(АМП)'!#REF!</f>
        <v>#REF!</v>
      </c>
      <c r="D42" s="34" t="e">
        <f>'РАЗДЕЛ 1(АМП)'!#REF!</f>
        <v>#REF!</v>
      </c>
      <c r="E42" s="34" t="e">
        <f>'РАЗДЕЛ 1(АМП)'!#REF!</f>
        <v>#REF!</v>
      </c>
      <c r="F42" s="76" t="e">
        <f>'РАЗДЕЛ 1(АМП)'!#REF!</f>
        <v>#REF!</v>
      </c>
      <c r="H42" s="34">
        <f t="shared" si="0"/>
        <v>490002</v>
      </c>
      <c r="J42" s="51">
        <f t="shared" si="1"/>
        <v>42767</v>
      </c>
      <c r="M42" s="83" t="s">
        <v>345</v>
      </c>
      <c r="N42" s="84" t="s">
        <v>286</v>
      </c>
      <c r="O42" s="84" t="s">
        <v>285</v>
      </c>
    </row>
    <row r="43" spans="3:15" x14ac:dyDescent="0.2">
      <c r="C43" s="34" t="e">
        <f>'РАЗДЕЛ 1(АМП)'!#REF!</f>
        <v>#REF!</v>
      </c>
      <c r="D43" s="34" t="e">
        <f>'РАЗДЕЛ 1(АМП)'!#REF!</f>
        <v>#REF!</v>
      </c>
      <c r="E43" s="34" t="e">
        <f>'РАЗДЕЛ 1(АМП)'!#REF!</f>
        <v>#REF!</v>
      </c>
      <c r="F43" s="76" t="e">
        <f>'РАЗДЕЛ 1(АМП)'!#REF!</f>
        <v>#REF!</v>
      </c>
      <c r="H43" s="34">
        <f t="shared" si="0"/>
        <v>490002</v>
      </c>
      <c r="J43" s="51">
        <f t="shared" si="1"/>
        <v>42767</v>
      </c>
      <c r="M43" s="83"/>
      <c r="N43" s="84" t="s">
        <v>284</v>
      </c>
      <c r="O43" s="84" t="s">
        <v>283</v>
      </c>
    </row>
    <row r="44" spans="3:15" x14ac:dyDescent="0.2">
      <c r="C44" s="34" t="e">
        <f>'РАЗДЕЛ 1(АМП)'!#REF!</f>
        <v>#REF!</v>
      </c>
      <c r="D44" s="34" t="e">
        <f>'РАЗДЕЛ 1(АМП)'!#REF!</f>
        <v>#REF!</v>
      </c>
      <c r="E44" s="34" t="e">
        <f>'РАЗДЕЛ 1(АМП)'!#REF!</f>
        <v>#REF!</v>
      </c>
      <c r="F44" s="76" t="e">
        <f>'РАЗДЕЛ 1(АМП)'!#REF!</f>
        <v>#REF!</v>
      </c>
      <c r="H44" s="34">
        <f t="shared" si="0"/>
        <v>490002</v>
      </c>
      <c r="J44" s="51">
        <f t="shared" si="1"/>
        <v>42767</v>
      </c>
      <c r="M44" s="83"/>
      <c r="N44" s="84" t="s">
        <v>282</v>
      </c>
      <c r="O44" s="84" t="s">
        <v>281</v>
      </c>
    </row>
    <row r="45" spans="3:15" x14ac:dyDescent="0.2">
      <c r="C45" s="34" t="e">
        <f>'РАЗДЕЛ 1(АМП)'!#REF!</f>
        <v>#REF!</v>
      </c>
      <c r="D45" s="34" t="e">
        <f>'РАЗДЕЛ 1(АМП)'!#REF!</f>
        <v>#REF!</v>
      </c>
      <c r="E45" s="34" t="e">
        <f>'РАЗДЕЛ 1(АМП)'!#REF!</f>
        <v>#REF!</v>
      </c>
      <c r="F45" s="76" t="e">
        <f>'РАЗДЕЛ 1(АМП)'!#REF!</f>
        <v>#REF!</v>
      </c>
      <c r="H45" s="34">
        <f t="shared" si="0"/>
        <v>490002</v>
      </c>
      <c r="J45" s="51">
        <f t="shared" si="1"/>
        <v>42767</v>
      </c>
      <c r="M45" s="83"/>
      <c r="N45" s="84" t="s">
        <v>280</v>
      </c>
      <c r="O45" s="84" t="s">
        <v>279</v>
      </c>
    </row>
    <row r="46" spans="3:15" x14ac:dyDescent="0.2">
      <c r="C46" s="34" t="e">
        <f>'РАЗДЕЛ 1(АМП)'!#REF!</f>
        <v>#REF!</v>
      </c>
      <c r="D46" s="34" t="e">
        <f>'РАЗДЕЛ 1(АМП)'!#REF!</f>
        <v>#REF!</v>
      </c>
      <c r="E46" s="34" t="e">
        <f>'РАЗДЕЛ 1(АМП)'!#REF!</f>
        <v>#REF!</v>
      </c>
      <c r="F46" s="76" t="e">
        <f>'РАЗДЕЛ 1(АМП)'!#REF!</f>
        <v>#REF!</v>
      </c>
      <c r="H46" s="34">
        <f t="shared" si="0"/>
        <v>490002</v>
      </c>
      <c r="J46" s="51">
        <f t="shared" si="1"/>
        <v>42767</v>
      </c>
      <c r="M46" s="83"/>
      <c r="N46" s="84" t="s">
        <v>278</v>
      </c>
      <c r="O46" s="84" t="s">
        <v>277</v>
      </c>
    </row>
    <row r="47" spans="3:15" x14ac:dyDescent="0.2">
      <c r="C47" s="34" t="e">
        <f>'РАЗДЕЛ 1(АМП)'!#REF!</f>
        <v>#REF!</v>
      </c>
      <c r="D47" s="34" t="e">
        <f>'РАЗДЕЛ 1(АМП)'!#REF!</f>
        <v>#REF!</v>
      </c>
      <c r="E47" s="34" t="e">
        <f>'РАЗДЕЛ 1(АМП)'!#REF!</f>
        <v>#REF!</v>
      </c>
      <c r="F47" s="76" t="e">
        <f>'РАЗДЕЛ 1(АМП)'!#REF!</f>
        <v>#REF!</v>
      </c>
      <c r="H47" s="34">
        <f t="shared" si="0"/>
        <v>490002</v>
      </c>
      <c r="J47" s="51">
        <f t="shared" si="1"/>
        <v>42767</v>
      </c>
      <c r="M47" s="83" t="s">
        <v>345</v>
      </c>
      <c r="N47" s="84" t="s">
        <v>276</v>
      </c>
      <c r="O47" s="84" t="s">
        <v>275</v>
      </c>
    </row>
    <row r="48" spans="3:15" x14ac:dyDescent="0.2">
      <c r="C48" s="34" t="e">
        <f>'РАЗДЕЛ 1(АМП)'!#REF!</f>
        <v>#REF!</v>
      </c>
      <c r="D48" s="34" t="e">
        <f>'РАЗДЕЛ 1(АМП)'!#REF!</f>
        <v>#REF!</v>
      </c>
      <c r="E48" s="34" t="e">
        <f>'РАЗДЕЛ 1(АМП)'!#REF!</f>
        <v>#REF!</v>
      </c>
      <c r="F48" s="76" t="e">
        <f>'РАЗДЕЛ 1(АМП)'!#REF!</f>
        <v>#REF!</v>
      </c>
      <c r="H48" s="34">
        <f t="shared" si="0"/>
        <v>490002</v>
      </c>
      <c r="J48" s="51">
        <f t="shared" si="1"/>
        <v>42767</v>
      </c>
      <c r="M48" s="83"/>
      <c r="N48" s="84" t="s">
        <v>274</v>
      </c>
      <c r="O48" s="84" t="s">
        <v>273</v>
      </c>
    </row>
    <row r="49" spans="3:15" x14ac:dyDescent="0.2">
      <c r="C49" s="34" t="e">
        <f>'РАЗДЕЛ 1(АМП)'!#REF!</f>
        <v>#REF!</v>
      </c>
      <c r="D49" s="34" t="e">
        <f>'РАЗДЕЛ 1(АМП)'!#REF!</f>
        <v>#REF!</v>
      </c>
      <c r="E49" s="34" t="e">
        <f>'РАЗДЕЛ 1(АМП)'!#REF!</f>
        <v>#REF!</v>
      </c>
      <c r="F49" s="76" t="e">
        <f>'РАЗДЕЛ 1(АМП)'!#REF!</f>
        <v>#REF!</v>
      </c>
      <c r="H49" s="34">
        <f t="shared" si="0"/>
        <v>490002</v>
      </c>
      <c r="J49" s="51">
        <f t="shared" si="1"/>
        <v>42767</v>
      </c>
      <c r="M49" s="83" t="s">
        <v>345</v>
      </c>
      <c r="N49" s="84" t="s">
        <v>272</v>
      </c>
      <c r="O49" s="84" t="s">
        <v>271</v>
      </c>
    </row>
    <row r="50" spans="3:15" x14ac:dyDescent="0.2">
      <c r="C50" s="34" t="e">
        <f>'РАЗДЕЛ 1(АМП)'!#REF!</f>
        <v>#REF!</v>
      </c>
      <c r="D50" s="34" t="e">
        <f>'РАЗДЕЛ 1(АМП)'!#REF!</f>
        <v>#REF!</v>
      </c>
      <c r="E50" s="34" t="e">
        <f>'РАЗДЕЛ 1(АМП)'!#REF!</f>
        <v>#REF!</v>
      </c>
      <c r="F50" s="76" t="e">
        <f>'РАЗДЕЛ 1(АМП)'!#REF!</f>
        <v>#REF!</v>
      </c>
      <c r="H50" s="34">
        <f t="shared" si="0"/>
        <v>490002</v>
      </c>
      <c r="J50" s="51">
        <f t="shared" si="1"/>
        <v>42767</v>
      </c>
      <c r="M50" s="83"/>
      <c r="N50" s="84" t="s">
        <v>270</v>
      </c>
      <c r="O50" s="84" t="s">
        <v>269</v>
      </c>
    </row>
    <row r="51" spans="3:15" x14ac:dyDescent="0.2">
      <c r="C51" s="34" t="e">
        <f>'РАЗДЕЛ 1(АМП)'!#REF!</f>
        <v>#REF!</v>
      </c>
      <c r="D51" s="34" t="e">
        <f>'РАЗДЕЛ 1(АМП)'!#REF!</f>
        <v>#REF!</v>
      </c>
      <c r="E51" s="34" t="e">
        <f>'РАЗДЕЛ 1(АМП)'!#REF!</f>
        <v>#REF!</v>
      </c>
      <c r="F51" s="76" t="e">
        <f>'РАЗДЕЛ 1(АМП)'!#REF!</f>
        <v>#REF!</v>
      </c>
      <c r="H51" s="34">
        <f t="shared" si="0"/>
        <v>490002</v>
      </c>
      <c r="J51" s="51">
        <f t="shared" si="1"/>
        <v>42767</v>
      </c>
      <c r="M51" s="83" t="s">
        <v>345</v>
      </c>
      <c r="N51" s="84" t="s">
        <v>268</v>
      </c>
      <c r="O51" s="84" t="s">
        <v>267</v>
      </c>
    </row>
    <row r="52" spans="3:15" x14ac:dyDescent="0.2">
      <c r="C52" s="34" t="e">
        <f>'РАЗДЕЛ 1(АМП)'!#REF!</f>
        <v>#REF!</v>
      </c>
      <c r="D52" s="34" t="e">
        <f>'РАЗДЕЛ 1(АМП)'!#REF!</f>
        <v>#REF!</v>
      </c>
      <c r="E52" s="34" t="e">
        <f>'РАЗДЕЛ 1(АМП)'!#REF!</f>
        <v>#REF!</v>
      </c>
      <c r="F52" s="76" t="e">
        <f>'РАЗДЕЛ 1(АМП)'!#REF!</f>
        <v>#REF!</v>
      </c>
      <c r="H52" s="34">
        <f t="shared" si="0"/>
        <v>490002</v>
      </c>
      <c r="J52" s="51">
        <f t="shared" si="1"/>
        <v>42767</v>
      </c>
      <c r="M52" s="83" t="s">
        <v>345</v>
      </c>
      <c r="N52" s="84" t="s">
        <v>266</v>
      </c>
      <c r="O52" s="84" t="s">
        <v>265</v>
      </c>
    </row>
    <row r="53" spans="3:15" x14ac:dyDescent="0.2">
      <c r="C53" s="34" t="e">
        <f>'РАЗДЕЛ 1(АМП)'!#REF!</f>
        <v>#REF!</v>
      </c>
      <c r="D53" s="34" t="e">
        <f>'РАЗДЕЛ 1(АМП)'!#REF!</f>
        <v>#REF!</v>
      </c>
      <c r="E53" s="34" t="e">
        <f>'РАЗДЕЛ 1(АМП)'!#REF!</f>
        <v>#REF!</v>
      </c>
      <c r="F53" s="76" t="e">
        <f>'РАЗДЕЛ 1(АМП)'!#REF!</f>
        <v>#REF!</v>
      </c>
      <c r="H53" s="34">
        <f t="shared" si="0"/>
        <v>490002</v>
      </c>
      <c r="J53" s="51">
        <f t="shared" si="1"/>
        <v>42767</v>
      </c>
    </row>
    <row r="54" spans="3:15" x14ac:dyDescent="0.2">
      <c r="C54" s="34" t="e">
        <f>'РАЗДЕЛ 1(АМП)'!#REF!</f>
        <v>#REF!</v>
      </c>
      <c r="D54" s="34" t="e">
        <f>'РАЗДЕЛ 1(АМП)'!#REF!</f>
        <v>#REF!</v>
      </c>
      <c r="E54" s="34" t="e">
        <f>'РАЗДЕЛ 1(АМП)'!#REF!</f>
        <v>#REF!</v>
      </c>
      <c r="F54" s="76" t="e">
        <f>'РАЗДЕЛ 1(АМП)'!#REF!</f>
        <v>#REF!</v>
      </c>
      <c r="H54" s="34">
        <f t="shared" si="0"/>
        <v>490002</v>
      </c>
      <c r="J54" s="51">
        <f t="shared" si="1"/>
        <v>42767</v>
      </c>
    </row>
    <row r="55" spans="3:15" x14ac:dyDescent="0.2">
      <c r="C55" s="34" t="e">
        <f>'РАЗДЕЛ 1(АМП)'!#REF!</f>
        <v>#REF!</v>
      </c>
      <c r="D55" s="34" t="e">
        <f>'РАЗДЕЛ 1(АМП)'!#REF!</f>
        <v>#REF!</v>
      </c>
      <c r="E55" s="34" t="e">
        <f>'РАЗДЕЛ 1(АМП)'!#REF!</f>
        <v>#REF!</v>
      </c>
      <c r="F55" s="76" t="e">
        <f>'РАЗДЕЛ 1(АМП)'!#REF!</f>
        <v>#REF!</v>
      </c>
      <c r="H55" s="34">
        <f t="shared" si="0"/>
        <v>490002</v>
      </c>
      <c r="J55" s="51">
        <f t="shared" si="1"/>
        <v>42767</v>
      </c>
    </row>
    <row r="56" spans="3:15" x14ac:dyDescent="0.2">
      <c r="C56" s="34" t="e">
        <f>'РАЗДЕЛ 1(АМП)'!#REF!</f>
        <v>#REF!</v>
      </c>
      <c r="D56" s="34" t="e">
        <f>'РАЗДЕЛ 1(АМП)'!#REF!</f>
        <v>#REF!</v>
      </c>
      <c r="E56" s="34" t="e">
        <f>'РАЗДЕЛ 1(АМП)'!#REF!</f>
        <v>#REF!</v>
      </c>
      <c r="F56" s="76" t="e">
        <f>'РАЗДЕЛ 1(АМП)'!#REF!</f>
        <v>#REF!</v>
      </c>
      <c r="H56" s="34">
        <f>H55</f>
        <v>490002</v>
      </c>
      <c r="J56" s="51">
        <f t="shared" si="1"/>
        <v>42767</v>
      </c>
    </row>
    <row r="57" spans="3:15" x14ac:dyDescent="0.2">
      <c r="C57" s="34" t="e">
        <f>'РАЗДЕЛ 1(АМП)'!#REF!</f>
        <v>#REF!</v>
      </c>
      <c r="D57" s="34" t="e">
        <f>'РАЗДЕЛ 1(АМП)'!#REF!</f>
        <v>#REF!</v>
      </c>
      <c r="E57" s="34" t="e">
        <f>'РАЗДЕЛ 1(АМП)'!#REF!</f>
        <v>#REF!</v>
      </c>
      <c r="F57" s="76" t="e">
        <f>'РАЗДЕЛ 1(АМП)'!#REF!</f>
        <v>#REF!</v>
      </c>
      <c r="H57" s="34">
        <f t="shared" si="0"/>
        <v>490002</v>
      </c>
      <c r="J57" s="51">
        <f t="shared" si="1"/>
        <v>42767</v>
      </c>
    </row>
    <row r="58" spans="3:15" x14ac:dyDescent="0.2">
      <c r="C58" s="34" t="e">
        <f>'РАЗДЕЛ 1(АМП)'!#REF!</f>
        <v>#REF!</v>
      </c>
      <c r="D58" s="34" t="e">
        <f>'РАЗДЕЛ 1(АМП)'!#REF!</f>
        <v>#REF!</v>
      </c>
      <c r="E58" s="34" t="e">
        <f>'РАЗДЕЛ 1(АМП)'!#REF!</f>
        <v>#REF!</v>
      </c>
      <c r="F58" s="76" t="e">
        <f>'РАЗДЕЛ 1(АМП)'!#REF!</f>
        <v>#REF!</v>
      </c>
      <c r="H58" s="34">
        <f t="shared" si="0"/>
        <v>490002</v>
      </c>
      <c r="J58" s="51">
        <f t="shared" si="1"/>
        <v>42767</v>
      </c>
    </row>
    <row r="59" spans="3:15" x14ac:dyDescent="0.2">
      <c r="C59" s="34" t="e">
        <f>'РАЗДЕЛ 1(АМП)'!#REF!</f>
        <v>#REF!</v>
      </c>
      <c r="D59" s="34" t="e">
        <f>'РАЗДЕЛ 1(АМП)'!#REF!</f>
        <v>#REF!</v>
      </c>
      <c r="E59" s="34" t="e">
        <f>'РАЗДЕЛ 1(АМП)'!#REF!</f>
        <v>#REF!</v>
      </c>
      <c r="F59" s="76" t="e">
        <f>'РАЗДЕЛ 1(АМП)'!#REF!</f>
        <v>#REF!</v>
      </c>
      <c r="H59" s="34">
        <f t="shared" si="0"/>
        <v>490002</v>
      </c>
      <c r="J59" s="51">
        <f t="shared" si="1"/>
        <v>42767</v>
      </c>
    </row>
    <row r="60" spans="3:15" x14ac:dyDescent="0.2">
      <c r="C60" s="34" t="e">
        <f>'РАЗДЕЛ 1(АМП)'!#REF!</f>
        <v>#REF!</v>
      </c>
      <c r="D60" s="34" t="e">
        <f>'РАЗДЕЛ 1(АМП)'!#REF!</f>
        <v>#REF!</v>
      </c>
      <c r="E60" s="34" t="e">
        <f>'РАЗДЕЛ 1(АМП)'!#REF!</f>
        <v>#REF!</v>
      </c>
      <c r="F60" s="76" t="e">
        <f>'РАЗДЕЛ 1(АМП)'!#REF!</f>
        <v>#REF!</v>
      </c>
      <c r="H60" s="34">
        <f t="shared" si="0"/>
        <v>490002</v>
      </c>
      <c r="J60" s="51">
        <f t="shared" si="1"/>
        <v>42767</v>
      </c>
    </row>
    <row r="61" spans="3:15" x14ac:dyDescent="0.2">
      <c r="C61" s="34" t="e">
        <f>'РАЗДЕЛ 1(АМП)'!#REF!</f>
        <v>#REF!</v>
      </c>
      <c r="D61" s="34" t="e">
        <f>'РАЗДЕЛ 1(АМП)'!#REF!</f>
        <v>#REF!</v>
      </c>
      <c r="E61" s="34" t="e">
        <f>'РАЗДЕЛ 1(АМП)'!#REF!</f>
        <v>#REF!</v>
      </c>
      <c r="F61" s="76" t="e">
        <f>'РАЗДЕЛ 1(АМП)'!#REF!</f>
        <v>#REF!</v>
      </c>
      <c r="H61" s="34">
        <f t="shared" si="0"/>
        <v>490002</v>
      </c>
      <c r="J61" s="51">
        <f t="shared" si="1"/>
        <v>42767</v>
      </c>
    </row>
    <row r="62" spans="3:15" x14ac:dyDescent="0.2">
      <c r="C62" s="34" t="e">
        <f>'РАЗДЕЛ 1(АМП)'!#REF!</f>
        <v>#REF!</v>
      </c>
      <c r="D62" s="34" t="e">
        <f>'РАЗДЕЛ 1(АМП)'!#REF!</f>
        <v>#REF!</v>
      </c>
      <c r="E62" s="34" t="e">
        <f>'РАЗДЕЛ 1(АМП)'!#REF!</f>
        <v>#REF!</v>
      </c>
      <c r="F62" s="76" t="e">
        <f>'РАЗДЕЛ 1(АМП)'!#REF!</f>
        <v>#REF!</v>
      </c>
      <c r="H62" s="34">
        <f t="shared" si="0"/>
        <v>490002</v>
      </c>
      <c r="J62" s="51">
        <f t="shared" si="1"/>
        <v>42767</v>
      </c>
    </row>
    <row r="63" spans="3:15" x14ac:dyDescent="0.2">
      <c r="C63" s="34" t="e">
        <f>'РАЗДЕЛ 1(АМП)'!#REF!</f>
        <v>#REF!</v>
      </c>
      <c r="D63" s="34" t="e">
        <f>'РАЗДЕЛ 1(АМП)'!#REF!</f>
        <v>#REF!</v>
      </c>
      <c r="E63" s="34" t="e">
        <f>'РАЗДЕЛ 1(АМП)'!#REF!</f>
        <v>#REF!</v>
      </c>
      <c r="F63" s="76" t="e">
        <f>'РАЗДЕЛ 1(АМП)'!#REF!</f>
        <v>#REF!</v>
      </c>
      <c r="H63" s="34">
        <f t="shared" si="0"/>
        <v>490002</v>
      </c>
      <c r="J63" s="51">
        <f t="shared" si="1"/>
        <v>42767</v>
      </c>
    </row>
    <row r="64" spans="3:15" x14ac:dyDescent="0.2">
      <c r="C64" s="34" t="e">
        <f>'РАЗДЕЛ 1(АМП)'!#REF!</f>
        <v>#REF!</v>
      </c>
      <c r="D64" s="34" t="e">
        <f>'РАЗДЕЛ 1(АМП)'!#REF!</f>
        <v>#REF!</v>
      </c>
      <c r="E64" s="34" t="e">
        <f>'РАЗДЕЛ 1(АМП)'!#REF!</f>
        <v>#REF!</v>
      </c>
      <c r="F64" s="76" t="e">
        <f>'РАЗДЕЛ 1(АМП)'!#REF!</f>
        <v>#REF!</v>
      </c>
      <c r="H64" s="34">
        <f t="shared" si="0"/>
        <v>490002</v>
      </c>
      <c r="J64" s="51">
        <f t="shared" si="1"/>
        <v>42767</v>
      </c>
    </row>
    <row r="65" spans="3:10" x14ac:dyDescent="0.2">
      <c r="C65" s="34" t="e">
        <f>'РАЗДЕЛ 1(АМП)'!#REF!</f>
        <v>#REF!</v>
      </c>
      <c r="D65" s="34" t="e">
        <f>'РАЗДЕЛ 1(АМП)'!#REF!</f>
        <v>#REF!</v>
      </c>
      <c r="F65" s="76" t="e">
        <f>'РАЗДЕЛ 1(АМП)'!#REF!</f>
        <v>#REF!</v>
      </c>
      <c r="G65" s="34" t="e">
        <f>'РАЗДЕЛ 1(АМП)'!#REF!</f>
        <v>#REF!</v>
      </c>
      <c r="H65" s="34">
        <f t="shared" si="0"/>
        <v>490002</v>
      </c>
      <c r="J65" s="51">
        <f t="shared" si="1"/>
        <v>42767</v>
      </c>
    </row>
    <row r="66" spans="3:10" x14ac:dyDescent="0.2">
      <c r="C66" s="34" t="e">
        <f>'РАЗДЕЛ 1(АМП)'!#REF!</f>
        <v>#REF!</v>
      </c>
      <c r="D66" s="34" t="e">
        <f>'РАЗДЕЛ 1(АМП)'!#REF!</f>
        <v>#REF!</v>
      </c>
      <c r="E66" s="34" t="e">
        <f>'РАЗДЕЛ 1(АМП)'!#REF!</f>
        <v>#REF!</v>
      </c>
      <c r="F66" s="76" t="e">
        <f>'РАЗДЕЛ 1(АМП)'!#REF!</f>
        <v>#REF!</v>
      </c>
      <c r="H66" s="34">
        <f t="shared" si="0"/>
        <v>490002</v>
      </c>
      <c r="J66" s="51">
        <f t="shared" si="1"/>
        <v>42767</v>
      </c>
    </row>
    <row r="67" spans="3:10" x14ac:dyDescent="0.2">
      <c r="C67" s="34" t="e">
        <f>'РАЗДЕЛ 1(АМП)'!#REF!</f>
        <v>#REF!</v>
      </c>
      <c r="D67" s="34" t="e">
        <f>'РАЗДЕЛ 1(АМП)'!#REF!</f>
        <v>#REF!</v>
      </c>
      <c r="E67" s="34" t="e">
        <f>'РАЗДЕЛ 1(АМП)'!#REF!</f>
        <v>#REF!</v>
      </c>
      <c r="F67" s="76" t="e">
        <f>'РАЗДЕЛ 1(АМП)'!#REF!</f>
        <v>#REF!</v>
      </c>
      <c r="H67" s="34">
        <f t="shared" ref="H67:H77" si="2">H66</f>
        <v>490002</v>
      </c>
      <c r="J67" s="51">
        <f t="shared" ref="J67:J77" si="3">J66</f>
        <v>42767</v>
      </c>
    </row>
    <row r="68" spans="3:10" x14ac:dyDescent="0.2">
      <c r="C68" s="34" t="e">
        <f>'РАЗДЕЛ 1(АМП)'!#REF!</f>
        <v>#REF!</v>
      </c>
      <c r="D68" s="34" t="e">
        <f>'РАЗДЕЛ 1(АМП)'!#REF!</f>
        <v>#REF!</v>
      </c>
      <c r="E68" s="34" t="e">
        <f>'РАЗДЕЛ 1(АМП)'!#REF!</f>
        <v>#REF!</v>
      </c>
      <c r="F68" s="76" t="e">
        <f>'РАЗДЕЛ 1(АМП)'!#REF!</f>
        <v>#REF!</v>
      </c>
      <c r="H68" s="34">
        <f t="shared" si="2"/>
        <v>490002</v>
      </c>
      <c r="J68" s="51">
        <f t="shared" si="3"/>
        <v>42767</v>
      </c>
    </row>
    <row r="69" spans="3:10" x14ac:dyDescent="0.2">
      <c r="C69" s="34" t="e">
        <f>'РАЗДЕЛ 1(АМП)'!#REF!</f>
        <v>#REF!</v>
      </c>
      <c r="D69" s="34" t="e">
        <f>'РАЗДЕЛ 1(АМП)'!#REF!</f>
        <v>#REF!</v>
      </c>
      <c r="E69" s="34" t="e">
        <f>'РАЗДЕЛ 1(АМП)'!#REF!</f>
        <v>#REF!</v>
      </c>
      <c r="F69" s="76" t="e">
        <f>'РАЗДЕЛ 1(АМП)'!#REF!</f>
        <v>#REF!</v>
      </c>
      <c r="H69" s="34">
        <f t="shared" si="2"/>
        <v>490002</v>
      </c>
      <c r="J69" s="51">
        <f t="shared" si="3"/>
        <v>42767</v>
      </c>
    </row>
    <row r="70" spans="3:10" x14ac:dyDescent="0.2">
      <c r="C70" s="34" t="e">
        <f>'РАЗДЕЛ 1(АМП)'!#REF!</f>
        <v>#REF!</v>
      </c>
      <c r="D70" s="34" t="e">
        <f>'РАЗДЕЛ 1(АМП)'!#REF!</f>
        <v>#REF!</v>
      </c>
      <c r="E70" s="34" t="e">
        <f>'РАЗДЕЛ 1(АМП)'!#REF!</f>
        <v>#REF!</v>
      </c>
      <c r="F70" s="76" t="e">
        <f>'РАЗДЕЛ 1(АМП)'!#REF!</f>
        <v>#REF!</v>
      </c>
      <c r="H70" s="34">
        <f t="shared" si="2"/>
        <v>490002</v>
      </c>
      <c r="J70" s="51">
        <f t="shared" si="3"/>
        <v>42767</v>
      </c>
    </row>
    <row r="71" spans="3:10" x14ac:dyDescent="0.2">
      <c r="C71" s="34" t="e">
        <f>'РАЗДЕЛ 1(АМП)'!#REF!</f>
        <v>#REF!</v>
      </c>
      <c r="D71" s="34" t="e">
        <f>'РАЗДЕЛ 1(АМП)'!#REF!</f>
        <v>#REF!</v>
      </c>
      <c r="E71" s="34" t="e">
        <f>'РАЗДЕЛ 1(АМП)'!#REF!</f>
        <v>#REF!</v>
      </c>
      <c r="F71" s="76" t="e">
        <f>'РАЗДЕЛ 1(АМП)'!#REF!</f>
        <v>#REF!</v>
      </c>
      <c r="H71" s="34">
        <f t="shared" si="2"/>
        <v>490002</v>
      </c>
      <c r="J71" s="51">
        <f t="shared" si="3"/>
        <v>42767</v>
      </c>
    </row>
    <row r="72" spans="3:10" x14ac:dyDescent="0.2">
      <c r="C72" s="34" t="e">
        <f>'РАЗДЕЛ 1(АМП)'!#REF!</f>
        <v>#REF!</v>
      </c>
      <c r="D72" s="34" t="e">
        <f>'РАЗДЕЛ 1(АМП)'!#REF!</f>
        <v>#REF!</v>
      </c>
      <c r="E72" s="34" t="e">
        <f>'РАЗДЕЛ 1(АМП)'!#REF!</f>
        <v>#REF!</v>
      </c>
      <c r="F72" s="76" t="e">
        <f>'РАЗДЕЛ 1(АМП)'!#REF!</f>
        <v>#REF!</v>
      </c>
      <c r="H72" s="34">
        <f t="shared" si="2"/>
        <v>490002</v>
      </c>
      <c r="J72" s="51">
        <f t="shared" si="3"/>
        <v>42767</v>
      </c>
    </row>
    <row r="73" spans="3:10" x14ac:dyDescent="0.2">
      <c r="C73" s="34" t="e">
        <f>'РАЗДЕЛ 1(АМП)'!#REF!</f>
        <v>#REF!</v>
      </c>
      <c r="D73" s="34" t="e">
        <f>'РАЗДЕЛ 1(АМП)'!#REF!</f>
        <v>#REF!</v>
      </c>
      <c r="E73" s="34" t="e">
        <f>'РАЗДЕЛ 1(АМП)'!#REF!</f>
        <v>#REF!</v>
      </c>
      <c r="F73" s="76" t="e">
        <f>'РАЗДЕЛ 1(АМП)'!#REF!</f>
        <v>#REF!</v>
      </c>
      <c r="H73" s="34">
        <f t="shared" si="2"/>
        <v>490002</v>
      </c>
      <c r="J73" s="51">
        <f t="shared" si="3"/>
        <v>42767</v>
      </c>
    </row>
    <row r="74" spans="3:10" x14ac:dyDescent="0.2">
      <c r="C74" s="34" t="e">
        <f>'РАЗДЕЛ 1(АМП)'!#REF!</f>
        <v>#REF!</v>
      </c>
      <c r="D74" s="34" t="e">
        <f>'РАЗДЕЛ 1(АМП)'!#REF!</f>
        <v>#REF!</v>
      </c>
      <c r="E74" s="34" t="e">
        <f>'РАЗДЕЛ 1(АМП)'!#REF!</f>
        <v>#REF!</v>
      </c>
      <c r="F74" s="76" t="e">
        <f>'РАЗДЕЛ 1(АМП)'!#REF!</f>
        <v>#REF!</v>
      </c>
      <c r="H74" s="34">
        <f t="shared" si="2"/>
        <v>490002</v>
      </c>
      <c r="J74" s="51">
        <f t="shared" si="3"/>
        <v>42767</v>
      </c>
    </row>
    <row r="75" spans="3:10" x14ac:dyDescent="0.2">
      <c r="C75" s="34">
        <f>'РАЗДЕЛ 2-а (КС - КПГ)'!AB28</f>
        <v>1</v>
      </c>
      <c r="D75" s="34">
        <f>'РАЗДЕЛ 2-а (КС - КПГ)'!AC28</f>
        <v>32</v>
      </c>
      <c r="F75" s="76">
        <f>'РАЗДЕЛ 2-а (КС - КПГ)'!AE28</f>
        <v>72305.06</v>
      </c>
      <c r="G75" s="34">
        <f>'РАЗДЕЛ 2-а (КС - КПГ)'!AF28</f>
        <v>68</v>
      </c>
      <c r="H75" s="34">
        <f t="shared" si="2"/>
        <v>490002</v>
      </c>
      <c r="I75" s="76">
        <f>'РАЗДЕЛ 2-а (КС - КПГ)'!AH28</f>
        <v>8.6</v>
      </c>
      <c r="J75" s="51">
        <f t="shared" si="3"/>
        <v>42767</v>
      </c>
    </row>
    <row r="76" spans="3:10" x14ac:dyDescent="0.2">
      <c r="C76" s="34">
        <f>'РАЗДЕЛ 2-а (КС - КПГ)'!AB29</f>
        <v>1</v>
      </c>
      <c r="D76" s="34">
        <f>'РАЗДЕЛ 2-а (КС - КПГ)'!AC29</f>
        <v>32</v>
      </c>
      <c r="E76" s="34">
        <f>'РАЗДЕЛ 2-а (КС - КПГ)'!AD29</f>
        <v>97</v>
      </c>
      <c r="F76" s="76">
        <f>'РАЗДЕЛ 2-а (КС - КПГ)'!AE29</f>
        <v>178352.49</v>
      </c>
      <c r="H76" s="34">
        <f t="shared" si="2"/>
        <v>490002</v>
      </c>
      <c r="I76" s="76">
        <f>'РАЗДЕЛ 2-а (КС - КПГ)'!AH29</f>
        <v>10.1</v>
      </c>
      <c r="J76" s="51">
        <f t="shared" si="3"/>
        <v>42767</v>
      </c>
    </row>
    <row r="77" spans="3:10" x14ac:dyDescent="0.2">
      <c r="C77" s="34">
        <f>'РАЗДЕЛ 2-а (КС - КПГ)'!AB32</f>
        <v>1</v>
      </c>
      <c r="D77" s="34">
        <f>'РАЗДЕЛ 2-а (КС - КПГ)'!AC32</f>
        <v>32</v>
      </c>
      <c r="E77" s="34">
        <f>'РАЗДЕЛ 2-а (КС - КПГ)'!AD32</f>
        <v>112</v>
      </c>
      <c r="F77" s="76">
        <f>'РАЗДЕЛ 2-а (КС - КПГ)'!AE32</f>
        <v>117495.73</v>
      </c>
      <c r="H77" s="34">
        <f t="shared" si="2"/>
        <v>490002</v>
      </c>
      <c r="I77" s="76">
        <f>'РАЗДЕЛ 2-а (КС - КПГ)'!AH32</f>
        <v>8.9</v>
      </c>
      <c r="J77" s="51">
        <f t="shared" si="3"/>
        <v>42767</v>
      </c>
    </row>
    <row r="78" spans="3:10" x14ac:dyDescent="0.2">
      <c r="C78" s="34" t="e">
        <f>'РАЗДЕЛ 2-а (КС - КПГ)'!#REF!</f>
        <v>#REF!</v>
      </c>
      <c r="D78" s="34" t="e">
        <f>'РАЗДЕЛ 2-а (КС - КПГ)'!#REF!</f>
        <v>#REF!</v>
      </c>
      <c r="E78" s="34" t="e">
        <f>'РАЗДЕЛ 2-а (КС - КПГ)'!#REF!</f>
        <v>#REF!</v>
      </c>
      <c r="F78" s="76" t="e">
        <f>'РАЗДЕЛ 2-а (КС - КПГ)'!#REF!</f>
        <v>#REF!</v>
      </c>
      <c r="H78" s="34">
        <f t="shared" ref="H78:H88" si="4">H77</f>
        <v>490002</v>
      </c>
      <c r="I78" s="76" t="e">
        <f>'РАЗДЕЛ 2-а (КС - КПГ)'!#REF!</f>
        <v>#REF!</v>
      </c>
      <c r="J78" s="51">
        <f t="shared" ref="J78:J91" si="5">J77</f>
        <v>42767</v>
      </c>
    </row>
    <row r="79" spans="3:10" x14ac:dyDescent="0.2">
      <c r="C79" s="34" t="e">
        <f>'РАЗДЕЛ 2-а (КС - КПГ)'!#REF!</f>
        <v>#REF!</v>
      </c>
      <c r="D79" s="34" t="e">
        <f>'РАЗДЕЛ 2-а (КС - КПГ)'!#REF!</f>
        <v>#REF!</v>
      </c>
      <c r="E79" s="34" t="e">
        <f>'РАЗДЕЛ 2-а (КС - КПГ)'!#REF!</f>
        <v>#REF!</v>
      </c>
      <c r="F79" s="76" t="e">
        <f>'РАЗДЕЛ 2-а (КС - КПГ)'!#REF!</f>
        <v>#REF!</v>
      </c>
      <c r="H79" s="34">
        <f t="shared" si="4"/>
        <v>490002</v>
      </c>
      <c r="I79" s="76" t="e">
        <f>'РАЗДЕЛ 2-а (КС - КПГ)'!#REF!</f>
        <v>#REF!</v>
      </c>
      <c r="J79" s="51">
        <f t="shared" si="5"/>
        <v>42767</v>
      </c>
    </row>
    <row r="80" spans="3:10" x14ac:dyDescent="0.2">
      <c r="C80" s="34" t="e">
        <f>'РАЗДЕЛ 2-а (КС - КПГ)'!#REF!</f>
        <v>#REF!</v>
      </c>
      <c r="D80" s="34" t="e">
        <f>'РАЗДЕЛ 2-а (КС - КПГ)'!#REF!</f>
        <v>#REF!</v>
      </c>
      <c r="E80" s="34" t="e">
        <f>'РАЗДЕЛ 2-а (КС - КПГ)'!#REF!</f>
        <v>#REF!</v>
      </c>
      <c r="F80" s="76" t="e">
        <f>'РАЗДЕЛ 2-а (КС - КПГ)'!#REF!</f>
        <v>#REF!</v>
      </c>
      <c r="H80" s="34">
        <f t="shared" si="4"/>
        <v>490002</v>
      </c>
      <c r="I80" s="76" t="e">
        <f>'РАЗДЕЛ 2-а (КС - КПГ)'!#REF!</f>
        <v>#REF!</v>
      </c>
      <c r="J80" s="51">
        <f t="shared" si="5"/>
        <v>42767</v>
      </c>
    </row>
    <row r="81" spans="3:10" x14ac:dyDescent="0.2">
      <c r="C81" s="34" t="e">
        <f>'РАЗДЕЛ 2-а (КС - КПГ)'!#REF!</f>
        <v>#REF!</v>
      </c>
      <c r="D81" s="34" t="e">
        <f>'РАЗДЕЛ 2-а (КС - КПГ)'!#REF!</f>
        <v>#REF!</v>
      </c>
      <c r="E81" s="34" t="e">
        <f>'РАЗДЕЛ 2-а (КС - КПГ)'!#REF!</f>
        <v>#REF!</v>
      </c>
      <c r="F81" s="76" t="e">
        <f>'РАЗДЕЛ 2-а (КС - КПГ)'!#REF!</f>
        <v>#REF!</v>
      </c>
      <c r="H81" s="34">
        <f t="shared" si="4"/>
        <v>490002</v>
      </c>
      <c r="I81" s="76" t="e">
        <f>'РАЗДЕЛ 2-а (КС - КПГ)'!#REF!</f>
        <v>#REF!</v>
      </c>
      <c r="J81" s="51">
        <f t="shared" si="5"/>
        <v>42767</v>
      </c>
    </row>
    <row r="82" spans="3:10" x14ac:dyDescent="0.2">
      <c r="C82" s="34" t="e">
        <f>'РАЗДЕЛ 2-а (КС - КПГ)'!#REF!</f>
        <v>#REF!</v>
      </c>
      <c r="D82" s="34" t="e">
        <f>'РАЗДЕЛ 2-а (КС - КПГ)'!#REF!</f>
        <v>#REF!</v>
      </c>
      <c r="E82" s="34" t="e">
        <f>'РАЗДЕЛ 2-а (КС - КПГ)'!#REF!</f>
        <v>#REF!</v>
      </c>
      <c r="F82" s="76" t="e">
        <f>'РАЗДЕЛ 2-а (КС - КПГ)'!#REF!</f>
        <v>#REF!</v>
      </c>
      <c r="H82" s="34">
        <f t="shared" si="4"/>
        <v>490002</v>
      </c>
      <c r="I82" s="76" t="e">
        <f>'РАЗДЕЛ 2-а (КС - КПГ)'!#REF!</f>
        <v>#REF!</v>
      </c>
      <c r="J82" s="51">
        <f t="shared" si="5"/>
        <v>42767</v>
      </c>
    </row>
    <row r="83" spans="3:10" x14ac:dyDescent="0.2">
      <c r="C83" s="34" t="e">
        <f>'РАЗДЕЛ 3-а (ДС - КПГ) '!#REF!</f>
        <v>#REF!</v>
      </c>
      <c r="D83" s="34" t="e">
        <f>'РАЗДЕЛ 3-а (ДС - КПГ) '!#REF!</f>
        <v>#REF!</v>
      </c>
      <c r="F83" s="76" t="e">
        <f>'РАЗДЕЛ 3-а (ДС - КПГ) '!#REF!</f>
        <v>#REF!</v>
      </c>
      <c r="G83" s="34" t="e">
        <f>'РАЗДЕЛ 3-а (ДС - КПГ) '!#REF!</f>
        <v>#REF!</v>
      </c>
      <c r="H83" s="34">
        <f t="shared" si="4"/>
        <v>490002</v>
      </c>
      <c r="I83" s="76" t="e">
        <f>'РАЗДЕЛ 3-а (ДС - КПГ) '!#REF!</f>
        <v>#REF!</v>
      </c>
      <c r="J83" s="51">
        <f t="shared" si="5"/>
        <v>42767</v>
      </c>
    </row>
    <row r="84" spans="3:10" x14ac:dyDescent="0.2">
      <c r="C84" s="34" t="e">
        <f>'РАЗДЕЛ 3-а (ДС - КПГ) '!#REF!</f>
        <v>#REF!</v>
      </c>
      <c r="D84" s="34" t="e">
        <f>'РАЗДЕЛ 3-а (ДС - КПГ) '!#REF!</f>
        <v>#REF!</v>
      </c>
      <c r="E84" s="34" t="e">
        <f>'РАЗДЕЛ 3-а (ДС - КПГ) '!#REF!</f>
        <v>#REF!</v>
      </c>
      <c r="F84" s="76" t="e">
        <f>'РАЗДЕЛ 3-а (ДС - КПГ) '!#REF!</f>
        <v>#REF!</v>
      </c>
      <c r="H84" s="34">
        <f t="shared" si="4"/>
        <v>490002</v>
      </c>
      <c r="I84" s="76" t="e">
        <f>'РАЗДЕЛ 3-а (ДС - КПГ) '!#REF!</f>
        <v>#REF!</v>
      </c>
      <c r="J84" s="51">
        <f t="shared" si="5"/>
        <v>42767</v>
      </c>
    </row>
    <row r="85" spans="3:10" x14ac:dyDescent="0.2">
      <c r="C85" s="34">
        <f>'РАЗДЕЛ 3-а (ДС - КПГ) '!AB16</f>
        <v>2</v>
      </c>
      <c r="D85" s="34">
        <f>'РАЗДЕЛ 3-а (ДС - КПГ) '!AC16</f>
        <v>34</v>
      </c>
      <c r="E85" s="34">
        <f>'РАЗДЕЛ 3-а (ДС - КПГ) '!AD16</f>
        <v>112</v>
      </c>
      <c r="F85" s="76">
        <f>'РАЗДЕЛ 3-а (ДС - КПГ) '!AE16</f>
        <v>0</v>
      </c>
      <c r="H85" s="34">
        <f t="shared" si="4"/>
        <v>490002</v>
      </c>
      <c r="I85" s="76">
        <f>'РАЗДЕЛ 3-а (ДС - КПГ) '!AH16</f>
        <v>8</v>
      </c>
      <c r="J85" s="51">
        <f t="shared" si="5"/>
        <v>42767</v>
      </c>
    </row>
    <row r="86" spans="3:10" x14ac:dyDescent="0.2">
      <c r="C86" s="34" t="e">
        <f>'РАЗДЕЛ 3-а (ДС - КПГ) '!#REF!</f>
        <v>#REF!</v>
      </c>
      <c r="D86" s="34" t="e">
        <f>'РАЗДЕЛ 3-а (ДС - КПГ) '!#REF!</f>
        <v>#REF!</v>
      </c>
      <c r="E86" s="34" t="e">
        <f>'РАЗДЕЛ 3-а (ДС - КПГ) '!#REF!</f>
        <v>#REF!</v>
      </c>
      <c r="F86" s="76" t="e">
        <f>'РАЗДЕЛ 3-а (ДС - КПГ) '!#REF!</f>
        <v>#REF!</v>
      </c>
      <c r="H86" s="34">
        <f t="shared" si="4"/>
        <v>490002</v>
      </c>
      <c r="I86" s="76" t="e">
        <f>'РАЗДЕЛ 3-а (ДС - КПГ) '!#REF!</f>
        <v>#REF!</v>
      </c>
      <c r="J86" s="51">
        <f t="shared" si="5"/>
        <v>42767</v>
      </c>
    </row>
    <row r="87" spans="3:10" x14ac:dyDescent="0.2">
      <c r="C87" s="34" t="e">
        <f>'РАЗДЕЛ 3-а (ДС - КПГ) '!#REF!</f>
        <v>#REF!</v>
      </c>
      <c r="D87" s="34" t="e">
        <f>'РАЗДЕЛ 3-а (ДС - КПГ) '!#REF!</f>
        <v>#REF!</v>
      </c>
      <c r="E87" s="34" t="e">
        <f>'РАЗДЕЛ 3-а (ДС - КПГ) '!#REF!</f>
        <v>#REF!</v>
      </c>
      <c r="F87" s="76" t="e">
        <f>'РАЗДЕЛ 3-а (ДС - КПГ) '!#REF!</f>
        <v>#REF!</v>
      </c>
      <c r="H87" s="34">
        <f t="shared" si="4"/>
        <v>490002</v>
      </c>
      <c r="I87" s="76" t="e">
        <f>'РАЗДЕЛ 3-а (ДС - КПГ) '!#REF!</f>
        <v>#REF!</v>
      </c>
      <c r="J87" s="51">
        <f t="shared" si="5"/>
        <v>42767</v>
      </c>
    </row>
    <row r="88" spans="3:10" x14ac:dyDescent="0.2">
      <c r="C88" s="34" t="e">
        <f>'РАЗДЕЛ 3-а (ДС - КПГ) '!#REF!</f>
        <v>#REF!</v>
      </c>
      <c r="D88" s="34" t="e">
        <f>'РАЗДЕЛ 3-а (ДС - КПГ) '!#REF!</f>
        <v>#REF!</v>
      </c>
      <c r="E88" s="34" t="e">
        <f>'РАЗДЕЛ 3-а (ДС - КПГ) '!#REF!</f>
        <v>#REF!</v>
      </c>
      <c r="F88" s="76" t="e">
        <f>'РАЗДЕЛ 3-а (ДС - КПГ) '!#REF!</f>
        <v>#REF!</v>
      </c>
      <c r="H88" s="34">
        <f t="shared" si="4"/>
        <v>490002</v>
      </c>
      <c r="I88" s="76" t="e">
        <f>'РАЗДЕЛ 3-а (ДС - КПГ) '!#REF!</f>
        <v>#REF!</v>
      </c>
      <c r="J88" s="51">
        <f t="shared" si="5"/>
        <v>42767</v>
      </c>
    </row>
    <row r="89" spans="3:10" x14ac:dyDescent="0.2">
      <c r="C89" s="34" t="e">
        <f>'РАЗДЕЛ 1(АМП)'!#REF!</f>
        <v>#REF!</v>
      </c>
      <c r="D89" s="34" t="e">
        <f>'РАЗДЕЛ 1(АМП)'!#REF!</f>
        <v>#REF!</v>
      </c>
      <c r="E89" s="34" t="e">
        <f>'РАЗДЕЛ 1(АМП)'!#REF!</f>
        <v>#REF!</v>
      </c>
      <c r="F89" s="76" t="e">
        <f>'РАЗДЕЛ 1(АМП)'!#REF!</f>
        <v>#REF!</v>
      </c>
      <c r="H89" s="34">
        <v>490003</v>
      </c>
      <c r="J89" s="51">
        <f t="shared" si="5"/>
        <v>42767</v>
      </c>
    </row>
    <row r="90" spans="3:10" x14ac:dyDescent="0.2">
      <c r="C90" s="34" t="e">
        <f>'РАЗДЕЛ 1(АМП)'!#REF!</f>
        <v>#REF!</v>
      </c>
      <c r="D90" s="34" t="e">
        <f>'РАЗДЕЛ 1(АМП)'!#REF!</f>
        <v>#REF!</v>
      </c>
      <c r="F90" s="76" t="e">
        <f>'РАЗДЕЛ 1(АМП)'!#REF!</f>
        <v>#REF!</v>
      </c>
      <c r="G90" s="34" t="e">
        <f>'РАЗДЕЛ 1(АМП)'!#REF!</f>
        <v>#REF!</v>
      </c>
      <c r="H90" s="34">
        <v>490003</v>
      </c>
      <c r="J90" s="51">
        <f t="shared" si="5"/>
        <v>42767</v>
      </c>
    </row>
    <row r="91" spans="3:10" x14ac:dyDescent="0.2">
      <c r="C91" s="34" t="e">
        <f>'РАЗДЕЛ 1(АМП)'!#REF!</f>
        <v>#REF!</v>
      </c>
      <c r="D91" s="34" t="e">
        <f>'РАЗДЕЛ 1(АМП)'!#REF!</f>
        <v>#REF!</v>
      </c>
      <c r="E91" s="34" t="e">
        <f>'РАЗДЕЛ 1(АМП)'!#REF!</f>
        <v>#REF!</v>
      </c>
      <c r="F91" s="76" t="e">
        <f>'РАЗДЕЛ 1(АМП)'!#REF!</f>
        <v>#REF!</v>
      </c>
      <c r="H91" s="34">
        <v>490004</v>
      </c>
      <c r="J91" s="51">
        <f t="shared" si="5"/>
        <v>42767</v>
      </c>
    </row>
    <row r="92" spans="3:10" x14ac:dyDescent="0.2">
      <c r="C92" s="34" t="e">
        <f>'РАЗДЕЛ 1(АМП)'!#REF!</f>
        <v>#REF!</v>
      </c>
      <c r="D92" s="34" t="e">
        <f>'РАЗДЕЛ 1(АМП)'!#REF!</f>
        <v>#REF!</v>
      </c>
      <c r="F92" s="76" t="e">
        <f>'РАЗДЕЛ 1(АМП)'!#REF!</f>
        <v>#REF!</v>
      </c>
      <c r="G92" s="34" t="e">
        <f>'РАЗДЕЛ 1(АМП)'!#REF!</f>
        <v>#REF!</v>
      </c>
      <c r="H92" s="34">
        <f>H91</f>
        <v>490004</v>
      </c>
      <c r="J92" s="51">
        <f>J91</f>
        <v>42767</v>
      </c>
    </row>
    <row r="93" spans="3:10" x14ac:dyDescent="0.2">
      <c r="C93" s="34">
        <f>'РАЗДЕЛ 1(АМП)'!AB32</f>
        <v>3</v>
      </c>
      <c r="D93" s="34">
        <f>'РАЗДЕЛ 1(АМП)'!AC32</f>
        <v>30</v>
      </c>
      <c r="E93" s="34">
        <f>'РАЗДЕЛ 1(АМП)'!AD32</f>
        <v>97</v>
      </c>
      <c r="F93" s="76">
        <f>'РАЗДЕЛ 1(АМП)'!AE32</f>
        <v>2873.99</v>
      </c>
      <c r="H93" s="34">
        <f t="shared" ref="H93:H94" si="6">H92</f>
        <v>490004</v>
      </c>
      <c r="J93" s="51">
        <f t="shared" ref="J93:J98" si="7">J92</f>
        <v>42767</v>
      </c>
    </row>
    <row r="94" spans="3:10" x14ac:dyDescent="0.2">
      <c r="C94" s="34" t="e">
        <f>'РАЗДЕЛ 1(АМП)'!#REF!</f>
        <v>#REF!</v>
      </c>
      <c r="D94" s="34" t="e">
        <f>'РАЗДЕЛ 1(АМП)'!#REF!</f>
        <v>#REF!</v>
      </c>
      <c r="E94" s="34" t="e">
        <f>'РАЗДЕЛ 1(АМП)'!#REF!</f>
        <v>#REF!</v>
      </c>
      <c r="F94" s="76" t="e">
        <f>'РАЗДЕЛ 1(АМП)'!#REF!</f>
        <v>#REF!</v>
      </c>
      <c r="H94" s="34">
        <f t="shared" si="6"/>
        <v>490004</v>
      </c>
      <c r="J94" s="51">
        <f t="shared" si="7"/>
        <v>42767</v>
      </c>
    </row>
    <row r="95" spans="3:10" x14ac:dyDescent="0.2">
      <c r="C95" s="34" t="e">
        <f>'РАЗДЕЛ 1(АМП)'!#REF!</f>
        <v>#REF!</v>
      </c>
      <c r="D95" s="34" t="e">
        <f>'РАЗДЕЛ 1(АМП)'!#REF!</f>
        <v>#REF!</v>
      </c>
      <c r="E95" s="34" t="e">
        <f>'РАЗДЕЛ 1(АМП)'!#REF!</f>
        <v>#REF!</v>
      </c>
      <c r="F95" s="76" t="e">
        <f>'РАЗДЕЛ 1(АМП)'!#REF!</f>
        <v>#REF!</v>
      </c>
      <c r="H95" s="34">
        <f>H92</f>
        <v>490004</v>
      </c>
      <c r="J95" s="51">
        <f t="shared" si="7"/>
        <v>42767</v>
      </c>
    </row>
    <row r="96" spans="3:10" x14ac:dyDescent="0.2">
      <c r="C96" s="34" t="e">
        <f>'РАЗДЕЛ 1(АМП)'!#REF!</f>
        <v>#REF!</v>
      </c>
      <c r="D96" s="34" t="e">
        <f>'РАЗДЕЛ 1(АМП)'!#REF!</f>
        <v>#REF!</v>
      </c>
      <c r="E96" s="34" t="e">
        <f>'РАЗДЕЛ 1(АМП)'!#REF!</f>
        <v>#REF!</v>
      </c>
      <c r="F96" s="76" t="e">
        <f>'РАЗДЕЛ 1(АМП)'!#REF!</f>
        <v>#REF!</v>
      </c>
      <c r="H96" s="34">
        <f t="shared" ref="H96:H116" si="8">H95</f>
        <v>490004</v>
      </c>
      <c r="J96" s="51">
        <f t="shared" si="7"/>
        <v>42767</v>
      </c>
    </row>
    <row r="97" spans="3:10" x14ac:dyDescent="0.2">
      <c r="C97" s="34" t="e">
        <f>'РАЗДЕЛ 1(АМП)'!#REF!</f>
        <v>#REF!</v>
      </c>
      <c r="D97" s="34" t="e">
        <f>'РАЗДЕЛ 1(АМП)'!#REF!</f>
        <v>#REF!</v>
      </c>
      <c r="E97" s="34" t="e">
        <f>'РАЗДЕЛ 1(АМП)'!#REF!</f>
        <v>#REF!</v>
      </c>
      <c r="F97" s="76" t="e">
        <f>'РАЗДЕЛ 1(АМП)'!#REF!</f>
        <v>#REF!</v>
      </c>
      <c r="H97" s="34">
        <f t="shared" si="8"/>
        <v>490004</v>
      </c>
      <c r="J97" s="51">
        <f t="shared" si="7"/>
        <v>42767</v>
      </c>
    </row>
    <row r="98" spans="3:10" x14ac:dyDescent="0.2">
      <c r="C98" s="34" t="e">
        <f>'РАЗДЕЛ 1(АМП)'!#REF!</f>
        <v>#REF!</v>
      </c>
      <c r="D98" s="34" t="e">
        <f>'РАЗДЕЛ 1(АМП)'!#REF!</f>
        <v>#REF!</v>
      </c>
      <c r="E98" s="34" t="e">
        <f>'РАЗДЕЛ 1(АМП)'!#REF!</f>
        <v>#REF!</v>
      </c>
      <c r="F98" s="76" t="e">
        <f>'РАЗДЕЛ 1(АМП)'!#REF!</f>
        <v>#REF!</v>
      </c>
      <c r="H98" s="34">
        <f t="shared" si="8"/>
        <v>490004</v>
      </c>
      <c r="J98" s="51">
        <f t="shared" si="7"/>
        <v>42767</v>
      </c>
    </row>
    <row r="99" spans="3:10" x14ac:dyDescent="0.2">
      <c r="C99" s="34" t="e">
        <f>'РАЗДЕЛ 1(АМП)'!#REF!</f>
        <v>#REF!</v>
      </c>
      <c r="D99" s="34" t="e">
        <f>'РАЗДЕЛ 1(АМП)'!#REF!</f>
        <v>#REF!</v>
      </c>
      <c r="E99" s="34" t="e">
        <f>'РАЗДЕЛ 1(АМП)'!#REF!</f>
        <v>#REF!</v>
      </c>
      <c r="F99" s="76" t="e">
        <f>'РАЗДЕЛ 1(АМП)'!#REF!</f>
        <v>#REF!</v>
      </c>
      <c r="H99" s="34">
        <f t="shared" si="8"/>
        <v>490004</v>
      </c>
      <c r="J99" s="51">
        <f t="shared" ref="J99:J116" si="9">J98</f>
        <v>42767</v>
      </c>
    </row>
    <row r="100" spans="3:10" x14ac:dyDescent="0.2">
      <c r="C100" s="34" t="e">
        <f>'РАЗДЕЛ 1(АМП)'!#REF!</f>
        <v>#REF!</v>
      </c>
      <c r="D100" s="34" t="e">
        <f>'РАЗДЕЛ 1(АМП)'!#REF!</f>
        <v>#REF!</v>
      </c>
      <c r="E100" s="34" t="e">
        <f>'РАЗДЕЛ 1(АМП)'!#REF!</f>
        <v>#REF!</v>
      </c>
      <c r="F100" s="76" t="e">
        <f>'РАЗДЕЛ 1(АМП)'!#REF!</f>
        <v>#REF!</v>
      </c>
      <c r="H100" s="34">
        <f t="shared" si="8"/>
        <v>490004</v>
      </c>
      <c r="J100" s="51">
        <f t="shared" si="9"/>
        <v>42767</v>
      </c>
    </row>
    <row r="101" spans="3:10" x14ac:dyDescent="0.2">
      <c r="C101" s="34" t="e">
        <f>'РАЗДЕЛ 1(АМП)'!#REF!</f>
        <v>#REF!</v>
      </c>
      <c r="D101" s="34" t="e">
        <f>'РАЗДЕЛ 1(АМП)'!#REF!</f>
        <v>#REF!</v>
      </c>
      <c r="E101" s="34" t="e">
        <f>'РАЗДЕЛ 1(АМП)'!#REF!</f>
        <v>#REF!</v>
      </c>
      <c r="F101" s="76" t="e">
        <f>'РАЗДЕЛ 1(АМП)'!#REF!</f>
        <v>#REF!</v>
      </c>
      <c r="H101" s="34">
        <f t="shared" si="8"/>
        <v>490004</v>
      </c>
      <c r="J101" s="51">
        <f t="shared" si="9"/>
        <v>42767</v>
      </c>
    </row>
    <row r="102" spans="3:10" x14ac:dyDescent="0.2">
      <c r="C102" s="34" t="e">
        <f>'РАЗДЕЛ 1(АМП)'!#REF!</f>
        <v>#REF!</v>
      </c>
      <c r="D102" s="34" t="e">
        <f>'РАЗДЕЛ 1(АМП)'!#REF!</f>
        <v>#REF!</v>
      </c>
      <c r="E102" s="34" t="e">
        <f>'РАЗДЕЛ 1(АМП)'!#REF!</f>
        <v>#REF!</v>
      </c>
      <c r="F102" s="76" t="e">
        <f>'РАЗДЕЛ 1(АМП)'!#REF!</f>
        <v>#REF!</v>
      </c>
      <c r="H102" s="34">
        <f t="shared" si="8"/>
        <v>490004</v>
      </c>
      <c r="J102" s="51">
        <f t="shared" si="9"/>
        <v>42767</v>
      </c>
    </row>
    <row r="103" spans="3:10" x14ac:dyDescent="0.2">
      <c r="C103" s="34" t="e">
        <f>'РАЗДЕЛ 1(АМП)'!#REF!</f>
        <v>#REF!</v>
      </c>
      <c r="D103" s="34" t="e">
        <f>'РАЗДЕЛ 1(АМП)'!#REF!</f>
        <v>#REF!</v>
      </c>
      <c r="E103" s="34" t="e">
        <f>'РАЗДЕЛ 1(АМП)'!#REF!</f>
        <v>#REF!</v>
      </c>
      <c r="F103" s="76" t="e">
        <f>'РАЗДЕЛ 1(АМП)'!#REF!</f>
        <v>#REF!</v>
      </c>
      <c r="H103" s="34">
        <f t="shared" si="8"/>
        <v>490004</v>
      </c>
      <c r="J103" s="51">
        <f t="shared" si="9"/>
        <v>42767</v>
      </c>
    </row>
    <row r="104" spans="3:10" x14ac:dyDescent="0.2">
      <c r="C104" s="34" t="e">
        <f>'РАЗДЕЛ 1(АМП)'!#REF!</f>
        <v>#REF!</v>
      </c>
      <c r="D104" s="34" t="e">
        <f>'РАЗДЕЛ 1(АМП)'!#REF!</f>
        <v>#REF!</v>
      </c>
      <c r="E104" s="34" t="e">
        <f>'РАЗДЕЛ 1(АМП)'!#REF!</f>
        <v>#REF!</v>
      </c>
      <c r="F104" s="76" t="e">
        <f>'РАЗДЕЛ 1(АМП)'!#REF!</f>
        <v>#REF!</v>
      </c>
      <c r="H104" s="34">
        <f t="shared" si="8"/>
        <v>490004</v>
      </c>
      <c r="J104" s="51">
        <f t="shared" si="9"/>
        <v>42767</v>
      </c>
    </row>
    <row r="105" spans="3:10" x14ac:dyDescent="0.2">
      <c r="C105" s="34" t="e">
        <f>'РАЗДЕЛ 1(АМП)'!#REF!</f>
        <v>#REF!</v>
      </c>
      <c r="D105" s="34" t="e">
        <f>'РАЗДЕЛ 1(АМП)'!#REF!</f>
        <v>#REF!</v>
      </c>
      <c r="E105" s="34" t="e">
        <f>'РАЗДЕЛ 1(АМП)'!#REF!</f>
        <v>#REF!</v>
      </c>
      <c r="F105" s="76" t="e">
        <f>'РАЗДЕЛ 1(АМП)'!#REF!</f>
        <v>#REF!</v>
      </c>
      <c r="H105" s="34">
        <f t="shared" si="8"/>
        <v>490004</v>
      </c>
      <c r="J105" s="51">
        <f t="shared" si="9"/>
        <v>42767</v>
      </c>
    </row>
    <row r="106" spans="3:10" x14ac:dyDescent="0.2">
      <c r="C106" s="34" t="e">
        <f>'РАЗДЕЛ 1(АМП)'!#REF!</f>
        <v>#REF!</v>
      </c>
      <c r="D106" s="34" t="e">
        <f>'РАЗДЕЛ 1(АМП)'!#REF!</f>
        <v>#REF!</v>
      </c>
      <c r="E106" s="34" t="e">
        <f>'РАЗДЕЛ 1(АМП)'!#REF!</f>
        <v>#REF!</v>
      </c>
      <c r="F106" s="76" t="e">
        <f>'РАЗДЕЛ 1(АМП)'!#REF!</f>
        <v>#REF!</v>
      </c>
      <c r="H106" s="34">
        <f t="shared" si="8"/>
        <v>490004</v>
      </c>
      <c r="J106" s="51">
        <f t="shared" si="9"/>
        <v>42767</v>
      </c>
    </row>
    <row r="107" spans="3:10" x14ac:dyDescent="0.2">
      <c r="C107" s="34" t="e">
        <f>'РАЗДЕЛ 1(АМП)'!#REF!</f>
        <v>#REF!</v>
      </c>
      <c r="D107" s="34" t="e">
        <f>'РАЗДЕЛ 1(АМП)'!#REF!</f>
        <v>#REF!</v>
      </c>
      <c r="F107" s="76" t="e">
        <f>'РАЗДЕЛ 1(АМП)'!#REF!</f>
        <v>#REF!</v>
      </c>
      <c r="G107" s="34" t="e">
        <f>'РАЗДЕЛ 1(АМП)'!#REF!</f>
        <v>#REF!</v>
      </c>
      <c r="H107" s="34">
        <f t="shared" si="8"/>
        <v>490004</v>
      </c>
      <c r="J107" s="51">
        <f t="shared" si="9"/>
        <v>42767</v>
      </c>
    </row>
    <row r="108" spans="3:10" x14ac:dyDescent="0.2">
      <c r="C108" s="34" t="e">
        <f>'РАЗДЕЛ 1(АМП)'!#REF!</f>
        <v>#REF!</v>
      </c>
      <c r="D108" s="34" t="e">
        <f>'РАЗДЕЛ 1(АМП)'!#REF!</f>
        <v>#REF!</v>
      </c>
      <c r="E108" s="34" t="e">
        <f>'РАЗДЕЛ 1(АМП)'!#REF!</f>
        <v>#REF!</v>
      </c>
      <c r="F108" s="76" t="e">
        <f>'РАЗДЕЛ 1(АМП)'!#REF!</f>
        <v>#REF!</v>
      </c>
      <c r="H108" s="34">
        <f t="shared" si="8"/>
        <v>490004</v>
      </c>
      <c r="J108" s="51">
        <f t="shared" si="9"/>
        <v>42767</v>
      </c>
    </row>
    <row r="109" spans="3:10" x14ac:dyDescent="0.2">
      <c r="C109" s="34" t="e">
        <f>'РАЗДЕЛ 1(АМП)'!#REF!</f>
        <v>#REF!</v>
      </c>
      <c r="D109" s="34" t="e">
        <f>'РАЗДЕЛ 1(АМП)'!#REF!</f>
        <v>#REF!</v>
      </c>
      <c r="E109" s="34" t="e">
        <f>'РАЗДЕЛ 1(АМП)'!#REF!</f>
        <v>#REF!</v>
      </c>
      <c r="F109" s="76" t="e">
        <f>'РАЗДЕЛ 1(АМП)'!#REF!</f>
        <v>#REF!</v>
      </c>
      <c r="H109" s="34">
        <f t="shared" si="8"/>
        <v>490004</v>
      </c>
      <c r="J109" s="51">
        <f t="shared" si="9"/>
        <v>42767</v>
      </c>
    </row>
    <row r="110" spans="3:10" x14ac:dyDescent="0.2">
      <c r="C110" s="34" t="e">
        <f>'РАЗДЕЛ 1(АМП)'!#REF!</f>
        <v>#REF!</v>
      </c>
      <c r="D110" s="34" t="e">
        <f>'РАЗДЕЛ 1(АМП)'!#REF!</f>
        <v>#REF!</v>
      </c>
      <c r="E110" s="34" t="e">
        <f>'РАЗДЕЛ 1(АМП)'!#REF!</f>
        <v>#REF!</v>
      </c>
      <c r="F110" s="76" t="e">
        <f>'РАЗДЕЛ 1(АМП)'!#REF!</f>
        <v>#REF!</v>
      </c>
      <c r="H110" s="34">
        <f t="shared" si="8"/>
        <v>490004</v>
      </c>
      <c r="J110" s="51">
        <f t="shared" si="9"/>
        <v>42767</v>
      </c>
    </row>
    <row r="111" spans="3:10" x14ac:dyDescent="0.2">
      <c r="C111" s="34" t="e">
        <f>'РАЗДЕЛ 1(АМП)'!#REF!</f>
        <v>#REF!</v>
      </c>
      <c r="D111" s="34" t="e">
        <f>'РАЗДЕЛ 1(АМП)'!#REF!</f>
        <v>#REF!</v>
      </c>
      <c r="E111" s="34" t="e">
        <f>'РАЗДЕЛ 1(АМП)'!#REF!</f>
        <v>#REF!</v>
      </c>
      <c r="F111" s="76" t="e">
        <f>'РАЗДЕЛ 1(АМП)'!#REF!</f>
        <v>#REF!</v>
      </c>
      <c r="H111" s="34">
        <f t="shared" si="8"/>
        <v>490004</v>
      </c>
      <c r="J111" s="51">
        <f t="shared" si="9"/>
        <v>42767</v>
      </c>
    </row>
    <row r="112" spans="3:10" x14ac:dyDescent="0.2">
      <c r="C112" s="34" t="e">
        <f>'РАЗДЕЛ 1(АМП)'!#REF!</f>
        <v>#REF!</v>
      </c>
      <c r="D112" s="34" t="e">
        <f>'РАЗДЕЛ 1(АМП)'!#REF!</f>
        <v>#REF!</v>
      </c>
      <c r="E112" s="34" t="e">
        <f>'РАЗДЕЛ 1(АМП)'!#REF!</f>
        <v>#REF!</v>
      </c>
      <c r="F112" s="76" t="e">
        <f>'РАЗДЕЛ 1(АМП)'!#REF!</f>
        <v>#REF!</v>
      </c>
      <c r="H112" s="34">
        <f t="shared" si="8"/>
        <v>490004</v>
      </c>
      <c r="J112" s="51">
        <f t="shared" si="9"/>
        <v>42767</v>
      </c>
    </row>
    <row r="113" spans="3:10" x14ac:dyDescent="0.2">
      <c r="C113" s="34" t="e">
        <f>'РАЗДЕЛ 1(АМП)'!#REF!</f>
        <v>#REF!</v>
      </c>
      <c r="D113" s="34" t="e">
        <f>'РАЗДЕЛ 1(АМП)'!#REF!</f>
        <v>#REF!</v>
      </c>
      <c r="E113" s="34" t="e">
        <f>'РАЗДЕЛ 1(АМП)'!#REF!</f>
        <v>#REF!</v>
      </c>
      <c r="F113" s="76" t="e">
        <f>'РАЗДЕЛ 1(АМП)'!#REF!</f>
        <v>#REF!</v>
      </c>
      <c r="H113" s="34">
        <f t="shared" si="8"/>
        <v>490004</v>
      </c>
      <c r="J113" s="51">
        <f t="shared" si="9"/>
        <v>42767</v>
      </c>
    </row>
    <row r="114" spans="3:10" x14ac:dyDescent="0.2">
      <c r="C114" s="34" t="e">
        <f>'РАЗДЕЛ 1(АМП)'!#REF!</f>
        <v>#REF!</v>
      </c>
      <c r="D114" s="34" t="e">
        <f>'РАЗДЕЛ 1(АМП)'!#REF!</f>
        <v>#REF!</v>
      </c>
      <c r="E114" s="34" t="e">
        <f>'РАЗДЕЛ 1(АМП)'!#REF!</f>
        <v>#REF!</v>
      </c>
      <c r="F114" s="76" t="e">
        <f>'РАЗДЕЛ 1(АМП)'!#REF!</f>
        <v>#REF!</v>
      </c>
      <c r="H114" s="34">
        <f t="shared" si="8"/>
        <v>490004</v>
      </c>
      <c r="J114" s="51">
        <f t="shared" si="9"/>
        <v>42767</v>
      </c>
    </row>
    <row r="115" spans="3:10" x14ac:dyDescent="0.2">
      <c r="C115" s="34" t="e">
        <f>'РАЗДЕЛ 1(АМП)'!#REF!</f>
        <v>#REF!</v>
      </c>
      <c r="D115" s="34" t="e">
        <f>'РАЗДЕЛ 1(АМП)'!#REF!</f>
        <v>#REF!</v>
      </c>
      <c r="E115" s="34" t="e">
        <f>'РАЗДЕЛ 1(АМП)'!#REF!</f>
        <v>#REF!</v>
      </c>
      <c r="F115" s="76" t="e">
        <f>'РАЗДЕЛ 1(АМП)'!#REF!</f>
        <v>#REF!</v>
      </c>
      <c r="H115" s="34">
        <f t="shared" si="8"/>
        <v>490004</v>
      </c>
      <c r="J115" s="51">
        <f t="shared" si="9"/>
        <v>42767</v>
      </c>
    </row>
    <row r="116" spans="3:10" x14ac:dyDescent="0.2">
      <c r="C116" s="34" t="e">
        <f>'РАЗДЕЛ 1(АМП)'!#REF!</f>
        <v>#REF!</v>
      </c>
      <c r="D116" s="34" t="e">
        <f>'РАЗДЕЛ 1(АМП)'!#REF!</f>
        <v>#REF!</v>
      </c>
      <c r="E116" s="34" t="e">
        <f>'РАЗДЕЛ 1(АМП)'!#REF!</f>
        <v>#REF!</v>
      </c>
      <c r="F116" s="76" t="e">
        <f>'РАЗДЕЛ 1(АМП)'!#REF!</f>
        <v>#REF!</v>
      </c>
      <c r="H116" s="34">
        <f t="shared" si="8"/>
        <v>490004</v>
      </c>
      <c r="J116" s="51">
        <f t="shared" si="9"/>
        <v>42767</v>
      </c>
    </row>
    <row r="117" spans="3:10" x14ac:dyDescent="0.2">
      <c r="C117" s="34" t="e">
        <f>'РАЗДЕЛ 1(АМП)'!#REF!</f>
        <v>#REF!</v>
      </c>
      <c r="D117" s="34" t="e">
        <f>'РАЗДЕЛ 1(АМП)'!#REF!</f>
        <v>#REF!</v>
      </c>
      <c r="E117" s="34" t="e">
        <f>'РАЗДЕЛ 1(АМП)'!#REF!</f>
        <v>#REF!</v>
      </c>
      <c r="F117" s="76" t="e">
        <f>'РАЗДЕЛ 1(АМП)'!#REF!</f>
        <v>#REF!</v>
      </c>
      <c r="H117" s="34">
        <f t="shared" ref="H117:H118" si="10">H116</f>
        <v>490004</v>
      </c>
      <c r="J117" s="51">
        <f t="shared" ref="J117:J118" si="11">J116</f>
        <v>42767</v>
      </c>
    </row>
    <row r="118" spans="3:10" x14ac:dyDescent="0.2">
      <c r="C118" s="34" t="e">
        <f>'РАЗДЕЛ 1(АМП)'!#REF!</f>
        <v>#REF!</v>
      </c>
      <c r="D118" s="34" t="e">
        <f>'РАЗДЕЛ 1(АМП)'!#REF!</f>
        <v>#REF!</v>
      </c>
      <c r="E118" s="34" t="e">
        <f>'РАЗДЕЛ 1(АМП)'!#REF!</f>
        <v>#REF!</v>
      </c>
      <c r="F118" s="76" t="e">
        <f>'РАЗДЕЛ 1(АМП)'!#REF!</f>
        <v>#REF!</v>
      </c>
      <c r="H118" s="34">
        <f t="shared" si="10"/>
        <v>490004</v>
      </c>
      <c r="J118" s="51">
        <f t="shared" si="11"/>
        <v>42767</v>
      </c>
    </row>
    <row r="119" spans="3:10" x14ac:dyDescent="0.2">
      <c r="C119" s="34" t="e">
        <f>'РАЗДЕЛ 1(АМП)'!#REF!</f>
        <v>#REF!</v>
      </c>
      <c r="D119" s="34" t="e">
        <f>'РАЗДЕЛ 1(АМП)'!#REF!</f>
        <v>#REF!</v>
      </c>
      <c r="E119" s="34" t="e">
        <f>'РАЗДЕЛ 1(АМП)'!#REF!</f>
        <v>#REF!</v>
      </c>
      <c r="F119" s="76" t="e">
        <f>'РАЗДЕЛ 1(АМП)'!#REF!</f>
        <v>#REF!</v>
      </c>
      <c r="H119" s="34">
        <f>H116</f>
        <v>490004</v>
      </c>
      <c r="J119" s="51">
        <f>J116</f>
        <v>42767</v>
      </c>
    </row>
    <row r="120" spans="3:10" x14ac:dyDescent="0.2">
      <c r="C120" s="34" t="e">
        <f>'РАЗДЕЛ 1(АМП)'!#REF!</f>
        <v>#REF!</v>
      </c>
      <c r="D120" s="34" t="e">
        <f>'РАЗДЕЛ 1(АМП)'!#REF!</f>
        <v>#REF!</v>
      </c>
      <c r="E120" s="34" t="e">
        <f>'РАЗДЕЛ 1(АМП)'!#REF!</f>
        <v>#REF!</v>
      </c>
      <c r="F120" s="76" t="e">
        <f>'РАЗДЕЛ 1(АМП)'!#REF!</f>
        <v>#REF!</v>
      </c>
      <c r="H120" s="34">
        <f t="shared" ref="H120:H140" si="12">H119</f>
        <v>490004</v>
      </c>
      <c r="J120" s="51">
        <f t="shared" ref="J120:J140" si="13">J119</f>
        <v>42767</v>
      </c>
    </row>
    <row r="121" spans="3:10" x14ac:dyDescent="0.2">
      <c r="C121" s="34" t="e">
        <f>'РАЗДЕЛ 1(АМП)'!#REF!</f>
        <v>#REF!</v>
      </c>
      <c r="D121" s="34" t="e">
        <f>'РАЗДЕЛ 1(АМП)'!#REF!</f>
        <v>#REF!</v>
      </c>
      <c r="E121" s="34" t="e">
        <f>'РАЗДЕЛ 1(АМП)'!#REF!</f>
        <v>#REF!</v>
      </c>
      <c r="F121" s="76" t="e">
        <f>'РАЗДЕЛ 1(АМП)'!#REF!</f>
        <v>#REF!</v>
      </c>
      <c r="H121" s="34">
        <f t="shared" si="12"/>
        <v>490004</v>
      </c>
      <c r="J121" s="51">
        <f t="shared" si="13"/>
        <v>42767</v>
      </c>
    </row>
    <row r="122" spans="3:10" x14ac:dyDescent="0.2">
      <c r="C122" s="34" t="e">
        <f>'РАЗДЕЛ 1(АМП)'!#REF!</f>
        <v>#REF!</v>
      </c>
      <c r="D122" s="34" t="e">
        <f>'РАЗДЕЛ 1(АМП)'!#REF!</f>
        <v>#REF!</v>
      </c>
      <c r="E122" s="34" t="e">
        <f>'РАЗДЕЛ 1(АМП)'!#REF!</f>
        <v>#REF!</v>
      </c>
      <c r="F122" s="76" t="e">
        <f>'РАЗДЕЛ 1(АМП)'!#REF!</f>
        <v>#REF!</v>
      </c>
      <c r="H122" s="34">
        <f t="shared" si="12"/>
        <v>490004</v>
      </c>
      <c r="J122" s="51">
        <f t="shared" si="13"/>
        <v>42767</v>
      </c>
    </row>
    <row r="123" spans="3:10" x14ac:dyDescent="0.2">
      <c r="C123" s="34" t="e">
        <f>'РАЗДЕЛ 1(АМП)'!#REF!</f>
        <v>#REF!</v>
      </c>
      <c r="D123" s="34" t="e">
        <f>'РАЗДЕЛ 1(АМП)'!#REF!</f>
        <v>#REF!</v>
      </c>
      <c r="E123" s="34" t="e">
        <f>'РАЗДЕЛ 1(АМП)'!#REF!</f>
        <v>#REF!</v>
      </c>
      <c r="F123" s="76" t="e">
        <f>'РАЗДЕЛ 1(АМП)'!#REF!</f>
        <v>#REF!</v>
      </c>
      <c r="H123" s="34">
        <f t="shared" si="12"/>
        <v>490004</v>
      </c>
      <c r="J123" s="51">
        <f t="shared" si="13"/>
        <v>42767</v>
      </c>
    </row>
    <row r="124" spans="3:10" x14ac:dyDescent="0.2">
      <c r="C124" s="34" t="e">
        <f>'РАЗДЕЛ 1(АМП)'!#REF!</f>
        <v>#REF!</v>
      </c>
      <c r="D124" s="34" t="e">
        <f>'РАЗДЕЛ 1(АМП)'!#REF!</f>
        <v>#REF!</v>
      </c>
      <c r="E124" s="34" t="e">
        <f>'РАЗДЕЛ 1(АМП)'!#REF!</f>
        <v>#REF!</v>
      </c>
      <c r="F124" s="76" t="e">
        <f>'РАЗДЕЛ 1(АМП)'!#REF!</f>
        <v>#REF!</v>
      </c>
      <c r="H124" s="34">
        <f t="shared" si="12"/>
        <v>490004</v>
      </c>
      <c r="J124" s="51">
        <f t="shared" si="13"/>
        <v>42767</v>
      </c>
    </row>
    <row r="125" spans="3:10" x14ac:dyDescent="0.2">
      <c r="C125" s="34" t="e">
        <f>'РАЗДЕЛ 1(АМП)'!#REF!</f>
        <v>#REF!</v>
      </c>
      <c r="D125" s="34" t="e">
        <f>'РАЗДЕЛ 1(АМП)'!#REF!</f>
        <v>#REF!</v>
      </c>
      <c r="E125" s="34" t="e">
        <f>'РАЗДЕЛ 1(АМП)'!#REF!</f>
        <v>#REF!</v>
      </c>
      <c r="F125" s="76" t="e">
        <f>'РАЗДЕЛ 1(АМП)'!#REF!</f>
        <v>#REF!</v>
      </c>
      <c r="H125" s="34">
        <f t="shared" si="12"/>
        <v>490004</v>
      </c>
      <c r="J125" s="51">
        <f t="shared" si="13"/>
        <v>42767</v>
      </c>
    </row>
    <row r="126" spans="3:10" x14ac:dyDescent="0.2">
      <c r="C126" s="34" t="e">
        <f>'РАЗДЕЛ 1(АМП)'!#REF!</f>
        <v>#REF!</v>
      </c>
      <c r="D126" s="34" t="e">
        <f>'РАЗДЕЛ 1(АМП)'!#REF!</f>
        <v>#REF!</v>
      </c>
      <c r="E126" s="34" t="e">
        <f>'РАЗДЕЛ 1(АМП)'!#REF!</f>
        <v>#REF!</v>
      </c>
      <c r="F126" s="76" t="e">
        <f>'РАЗДЕЛ 1(АМП)'!#REF!</f>
        <v>#REF!</v>
      </c>
      <c r="H126" s="34">
        <f t="shared" si="12"/>
        <v>490004</v>
      </c>
      <c r="J126" s="51">
        <f t="shared" si="13"/>
        <v>42767</v>
      </c>
    </row>
    <row r="127" spans="3:10" x14ac:dyDescent="0.2">
      <c r="C127" s="34" t="e">
        <f>'РАЗДЕЛ 1(АМП)'!#REF!</f>
        <v>#REF!</v>
      </c>
      <c r="D127" s="34" t="e">
        <f>'РАЗДЕЛ 1(АМП)'!#REF!</f>
        <v>#REF!</v>
      </c>
      <c r="E127" s="34" t="e">
        <f>'РАЗДЕЛ 1(АМП)'!#REF!</f>
        <v>#REF!</v>
      </c>
      <c r="F127" s="76" t="e">
        <f>'РАЗДЕЛ 1(АМП)'!#REF!</f>
        <v>#REF!</v>
      </c>
      <c r="H127" s="34">
        <f t="shared" si="12"/>
        <v>490004</v>
      </c>
      <c r="J127" s="51">
        <f t="shared" si="13"/>
        <v>42767</v>
      </c>
    </row>
    <row r="128" spans="3:10" x14ac:dyDescent="0.2">
      <c r="C128" s="34" t="e">
        <f>'РАЗДЕЛ 1(АМП)'!#REF!</f>
        <v>#REF!</v>
      </c>
      <c r="D128" s="34" t="e">
        <f>'РАЗДЕЛ 1(АМП)'!#REF!</f>
        <v>#REF!</v>
      </c>
      <c r="E128" s="34" t="e">
        <f>'РАЗДЕЛ 1(АМП)'!#REF!</f>
        <v>#REF!</v>
      </c>
      <c r="F128" s="76" t="e">
        <f>'РАЗДЕЛ 1(АМП)'!#REF!</f>
        <v>#REF!</v>
      </c>
      <c r="H128" s="34">
        <f t="shared" si="12"/>
        <v>490004</v>
      </c>
      <c r="J128" s="51">
        <f t="shared" si="13"/>
        <v>42767</v>
      </c>
    </row>
    <row r="129" spans="3:10" x14ac:dyDescent="0.2">
      <c r="C129" s="34" t="e">
        <f>'РАЗДЕЛ 1(АМП)'!#REF!</f>
        <v>#REF!</v>
      </c>
      <c r="D129" s="34" t="e">
        <f>'РАЗДЕЛ 1(АМП)'!#REF!</f>
        <v>#REF!</v>
      </c>
      <c r="E129" s="34" t="e">
        <f>'РАЗДЕЛ 1(АМП)'!#REF!</f>
        <v>#REF!</v>
      </c>
      <c r="F129" s="76" t="e">
        <f>'РАЗДЕЛ 1(АМП)'!#REF!</f>
        <v>#REF!</v>
      </c>
      <c r="H129" s="34">
        <f t="shared" si="12"/>
        <v>490004</v>
      </c>
      <c r="J129" s="51">
        <f t="shared" si="13"/>
        <v>42767</v>
      </c>
    </row>
    <row r="130" spans="3:10" x14ac:dyDescent="0.2">
      <c r="C130" s="34" t="e">
        <f>'РАЗДЕЛ 1(АМП)'!#REF!</f>
        <v>#REF!</v>
      </c>
      <c r="D130" s="34" t="e">
        <f>'РАЗДЕЛ 1(АМП)'!#REF!</f>
        <v>#REF!</v>
      </c>
      <c r="E130" s="34" t="e">
        <f>'РАЗДЕЛ 1(АМП)'!#REF!</f>
        <v>#REF!</v>
      </c>
      <c r="F130" s="76" t="e">
        <f>'РАЗДЕЛ 1(АМП)'!#REF!</f>
        <v>#REF!</v>
      </c>
      <c r="H130" s="34">
        <f t="shared" si="12"/>
        <v>490004</v>
      </c>
      <c r="J130" s="51">
        <f t="shared" si="13"/>
        <v>42767</v>
      </c>
    </row>
    <row r="131" spans="3:10" x14ac:dyDescent="0.2">
      <c r="C131" s="34" t="e">
        <f>'РАЗДЕЛ 1(АМП)'!#REF!</f>
        <v>#REF!</v>
      </c>
      <c r="D131" s="34" t="e">
        <f>'РАЗДЕЛ 1(АМП)'!#REF!</f>
        <v>#REF!</v>
      </c>
      <c r="F131" s="76" t="e">
        <f>'РАЗДЕЛ 1(АМП)'!#REF!</f>
        <v>#REF!</v>
      </c>
      <c r="G131" s="34" t="e">
        <f>'РАЗДЕЛ 1(АМП)'!#REF!</f>
        <v>#REF!</v>
      </c>
      <c r="H131" s="34">
        <f t="shared" si="12"/>
        <v>490004</v>
      </c>
      <c r="J131" s="51">
        <f t="shared" si="13"/>
        <v>42767</v>
      </c>
    </row>
    <row r="132" spans="3:10" x14ac:dyDescent="0.2">
      <c r="C132" s="34" t="e">
        <f>'РАЗДЕЛ 1(АМП)'!#REF!</f>
        <v>#REF!</v>
      </c>
      <c r="D132" s="34" t="e">
        <f>'РАЗДЕЛ 1(АМП)'!#REF!</f>
        <v>#REF!</v>
      </c>
      <c r="E132" s="34" t="e">
        <f>'РАЗДЕЛ 1(АМП)'!#REF!</f>
        <v>#REF!</v>
      </c>
      <c r="F132" s="76" t="e">
        <f>'РАЗДЕЛ 1(АМП)'!#REF!</f>
        <v>#REF!</v>
      </c>
      <c r="H132" s="34">
        <f t="shared" si="12"/>
        <v>490004</v>
      </c>
      <c r="J132" s="51">
        <f t="shared" si="13"/>
        <v>42767</v>
      </c>
    </row>
    <row r="133" spans="3:10" x14ac:dyDescent="0.2">
      <c r="C133" s="34" t="e">
        <f>'РАЗДЕЛ 1(АМП)'!#REF!</f>
        <v>#REF!</v>
      </c>
      <c r="D133" s="34" t="e">
        <f>'РАЗДЕЛ 1(АМП)'!#REF!</f>
        <v>#REF!</v>
      </c>
      <c r="E133" s="34" t="e">
        <f>'РАЗДЕЛ 1(АМП)'!#REF!</f>
        <v>#REF!</v>
      </c>
      <c r="F133" s="76" t="e">
        <f>'РАЗДЕЛ 1(АМП)'!#REF!</f>
        <v>#REF!</v>
      </c>
      <c r="H133" s="34">
        <f t="shared" si="12"/>
        <v>490004</v>
      </c>
      <c r="J133" s="51">
        <f t="shared" si="13"/>
        <v>42767</v>
      </c>
    </row>
    <row r="134" spans="3:10" x14ac:dyDescent="0.2">
      <c r="C134" s="34" t="e">
        <f>'РАЗДЕЛ 1(АМП)'!#REF!</f>
        <v>#REF!</v>
      </c>
      <c r="D134" s="34" t="e">
        <f>'РАЗДЕЛ 1(АМП)'!#REF!</f>
        <v>#REF!</v>
      </c>
      <c r="E134" s="34" t="e">
        <f>'РАЗДЕЛ 1(АМП)'!#REF!</f>
        <v>#REF!</v>
      </c>
      <c r="F134" s="76" t="e">
        <f>'РАЗДЕЛ 1(АМП)'!#REF!</f>
        <v>#REF!</v>
      </c>
      <c r="H134" s="34">
        <f t="shared" si="12"/>
        <v>490004</v>
      </c>
      <c r="J134" s="51">
        <f t="shared" si="13"/>
        <v>42767</v>
      </c>
    </row>
    <row r="135" spans="3:10" x14ac:dyDescent="0.2">
      <c r="C135" s="34" t="e">
        <f>'РАЗДЕЛ 1(АМП)'!#REF!</f>
        <v>#REF!</v>
      </c>
      <c r="D135" s="34" t="e">
        <f>'РАЗДЕЛ 1(АМП)'!#REF!</f>
        <v>#REF!</v>
      </c>
      <c r="E135" s="34" t="e">
        <f>'РАЗДЕЛ 1(АМП)'!#REF!</f>
        <v>#REF!</v>
      </c>
      <c r="F135" s="76" t="e">
        <f>'РАЗДЕЛ 1(АМП)'!#REF!</f>
        <v>#REF!</v>
      </c>
      <c r="H135" s="34">
        <f t="shared" si="12"/>
        <v>490004</v>
      </c>
      <c r="J135" s="51">
        <f t="shared" si="13"/>
        <v>42767</v>
      </c>
    </row>
    <row r="136" spans="3:10" x14ac:dyDescent="0.2">
      <c r="C136" s="34" t="e">
        <f>'РАЗДЕЛ 1(АМП)'!#REF!</f>
        <v>#REF!</v>
      </c>
      <c r="D136" s="34" t="e">
        <f>'РАЗДЕЛ 1(АМП)'!#REF!</f>
        <v>#REF!</v>
      </c>
      <c r="E136" s="34" t="e">
        <f>'РАЗДЕЛ 1(АМП)'!#REF!</f>
        <v>#REF!</v>
      </c>
      <c r="F136" s="76" t="e">
        <f>'РАЗДЕЛ 1(АМП)'!#REF!</f>
        <v>#REF!</v>
      </c>
      <c r="H136" s="34">
        <f t="shared" si="12"/>
        <v>490004</v>
      </c>
      <c r="J136" s="51">
        <f t="shared" si="13"/>
        <v>42767</v>
      </c>
    </row>
    <row r="137" spans="3:10" x14ac:dyDescent="0.2">
      <c r="C137" s="34" t="e">
        <f>'РАЗДЕЛ 1(АМП)'!#REF!</f>
        <v>#REF!</v>
      </c>
      <c r="D137" s="34" t="e">
        <f>'РАЗДЕЛ 1(АМП)'!#REF!</f>
        <v>#REF!</v>
      </c>
      <c r="E137" s="34" t="e">
        <f>'РАЗДЕЛ 1(АМП)'!#REF!</f>
        <v>#REF!</v>
      </c>
      <c r="F137" s="76" t="e">
        <f>'РАЗДЕЛ 1(АМП)'!#REF!</f>
        <v>#REF!</v>
      </c>
      <c r="H137" s="34">
        <f t="shared" si="12"/>
        <v>490004</v>
      </c>
      <c r="J137" s="51">
        <f t="shared" si="13"/>
        <v>42767</v>
      </c>
    </row>
    <row r="138" spans="3:10" x14ac:dyDescent="0.2">
      <c r="C138" s="34" t="e">
        <f>'РАЗДЕЛ 1(АМП)'!#REF!</f>
        <v>#REF!</v>
      </c>
      <c r="D138" s="34" t="e">
        <f>'РАЗДЕЛ 1(АМП)'!#REF!</f>
        <v>#REF!</v>
      </c>
      <c r="E138" s="34" t="e">
        <f>'РАЗДЕЛ 1(АМП)'!#REF!</f>
        <v>#REF!</v>
      </c>
      <c r="F138" s="76" t="e">
        <f>'РАЗДЕЛ 1(АМП)'!#REF!</f>
        <v>#REF!</v>
      </c>
      <c r="H138" s="34">
        <f t="shared" si="12"/>
        <v>490004</v>
      </c>
      <c r="J138" s="51">
        <f t="shared" si="13"/>
        <v>42767</v>
      </c>
    </row>
    <row r="139" spans="3:10" x14ac:dyDescent="0.2">
      <c r="C139" s="34" t="e">
        <f>'РАЗДЕЛ 1(АМП)'!#REF!</f>
        <v>#REF!</v>
      </c>
      <c r="D139" s="34" t="e">
        <f>'РАЗДЕЛ 1(АМП)'!#REF!</f>
        <v>#REF!</v>
      </c>
      <c r="E139" s="34" t="e">
        <f>'РАЗДЕЛ 1(АМП)'!#REF!</f>
        <v>#REF!</v>
      </c>
      <c r="F139" s="76" t="e">
        <f>'РАЗДЕЛ 1(АМП)'!#REF!</f>
        <v>#REF!</v>
      </c>
      <c r="H139" s="34">
        <f t="shared" si="12"/>
        <v>490004</v>
      </c>
      <c r="J139" s="51">
        <f t="shared" si="13"/>
        <v>42767</v>
      </c>
    </row>
    <row r="140" spans="3:10" x14ac:dyDescent="0.2">
      <c r="C140" s="34" t="e">
        <f>'РАЗДЕЛ 1(АМП)'!#REF!</f>
        <v>#REF!</v>
      </c>
      <c r="D140" s="34" t="e">
        <f>'РАЗДЕЛ 1(АМП)'!#REF!</f>
        <v>#REF!</v>
      </c>
      <c r="E140" s="34" t="e">
        <f>'РАЗДЕЛ 1(АМП)'!#REF!</f>
        <v>#REF!</v>
      </c>
      <c r="F140" s="76" t="e">
        <f>'РАЗДЕЛ 1(АМП)'!#REF!</f>
        <v>#REF!</v>
      </c>
      <c r="H140" s="34">
        <f t="shared" si="12"/>
        <v>490004</v>
      </c>
      <c r="J140" s="51">
        <f t="shared" si="13"/>
        <v>42767</v>
      </c>
    </row>
    <row r="141" spans="3:10" x14ac:dyDescent="0.2">
      <c r="C141" s="34" t="e">
        <f>'РАЗДЕЛ 1(АМП)'!#REF!</f>
        <v>#REF!</v>
      </c>
      <c r="D141" s="34" t="e">
        <f>'РАЗДЕЛ 1(АМП)'!#REF!</f>
        <v>#REF!</v>
      </c>
      <c r="E141" s="34" t="e">
        <f>'РАЗДЕЛ 1(АМП)'!#REF!</f>
        <v>#REF!</v>
      </c>
      <c r="F141" s="76" t="e">
        <f>'РАЗДЕЛ 1(АМП)'!#REF!</f>
        <v>#REF!</v>
      </c>
      <c r="H141" s="34">
        <f t="shared" ref="H141:H162" si="14">H140</f>
        <v>490004</v>
      </c>
      <c r="J141" s="51">
        <f t="shared" ref="J141:J162" si="15">J140</f>
        <v>42767</v>
      </c>
    </row>
    <row r="142" spans="3:10" x14ac:dyDescent="0.2">
      <c r="C142" s="34" t="e">
        <f>'РАЗДЕЛ 1(АМП)'!#REF!</f>
        <v>#REF!</v>
      </c>
      <c r="D142" s="34" t="e">
        <f>'РАЗДЕЛ 1(АМП)'!#REF!</f>
        <v>#REF!</v>
      </c>
      <c r="E142" s="34" t="e">
        <f>'РАЗДЕЛ 1(АМП)'!#REF!</f>
        <v>#REF!</v>
      </c>
      <c r="F142" s="76" t="e">
        <f>'РАЗДЕЛ 1(АМП)'!#REF!</f>
        <v>#REF!</v>
      </c>
      <c r="H142" s="34">
        <f t="shared" si="14"/>
        <v>490004</v>
      </c>
      <c r="J142" s="51">
        <f t="shared" si="15"/>
        <v>42767</v>
      </c>
    </row>
    <row r="143" spans="3:10" x14ac:dyDescent="0.2">
      <c r="C143" s="34" t="e">
        <f>'РАЗДЕЛ 1(АМП)'!#REF!</f>
        <v>#REF!</v>
      </c>
      <c r="D143" s="34" t="e">
        <f>'РАЗДЕЛ 1(АМП)'!#REF!</f>
        <v>#REF!</v>
      </c>
      <c r="E143" s="34" t="e">
        <f>'РАЗДЕЛ 1(АМП)'!#REF!</f>
        <v>#REF!</v>
      </c>
      <c r="F143" s="76" t="e">
        <f>'РАЗДЕЛ 1(АМП)'!#REF!</f>
        <v>#REF!</v>
      </c>
      <c r="H143" s="34">
        <f t="shared" si="14"/>
        <v>490004</v>
      </c>
      <c r="J143" s="51">
        <f t="shared" si="15"/>
        <v>42767</v>
      </c>
    </row>
    <row r="144" spans="3:10" x14ac:dyDescent="0.2">
      <c r="C144" s="34" t="e">
        <f>'РАЗДЕЛ 1(АМП)'!#REF!</f>
        <v>#REF!</v>
      </c>
      <c r="D144" s="34" t="e">
        <f>'РАЗДЕЛ 1(АМП)'!#REF!</f>
        <v>#REF!</v>
      </c>
      <c r="E144" s="34" t="e">
        <f>'РАЗДЕЛ 1(АМП)'!#REF!</f>
        <v>#REF!</v>
      </c>
      <c r="F144" s="76" t="e">
        <f>'РАЗДЕЛ 1(АМП)'!#REF!</f>
        <v>#REF!</v>
      </c>
      <c r="H144" s="34">
        <f t="shared" si="14"/>
        <v>490004</v>
      </c>
      <c r="J144" s="51">
        <f t="shared" si="15"/>
        <v>42767</v>
      </c>
    </row>
    <row r="145" spans="3:10" x14ac:dyDescent="0.2">
      <c r="C145" s="34" t="e">
        <f>'РАЗДЕЛ 1(АМП)'!#REF!</f>
        <v>#REF!</v>
      </c>
      <c r="D145" s="34" t="e">
        <f>'РАЗДЕЛ 1(АМП)'!#REF!</f>
        <v>#REF!</v>
      </c>
      <c r="E145" s="34" t="e">
        <f>'РАЗДЕЛ 1(АМП)'!#REF!</f>
        <v>#REF!</v>
      </c>
      <c r="F145" s="76" t="e">
        <f>'РАЗДЕЛ 1(АМП)'!#REF!</f>
        <v>#REF!</v>
      </c>
      <c r="H145" s="34">
        <f t="shared" si="14"/>
        <v>490004</v>
      </c>
      <c r="J145" s="51">
        <f t="shared" si="15"/>
        <v>42767</v>
      </c>
    </row>
    <row r="146" spans="3:10" x14ac:dyDescent="0.2">
      <c r="C146" s="34" t="e">
        <f>'РАЗДЕЛ 1(АМП)'!#REF!</f>
        <v>#REF!</v>
      </c>
      <c r="D146" s="34" t="e">
        <f>'РАЗДЕЛ 1(АМП)'!#REF!</f>
        <v>#REF!</v>
      </c>
      <c r="E146" s="34" t="e">
        <f>'РАЗДЕЛ 1(АМП)'!#REF!</f>
        <v>#REF!</v>
      </c>
      <c r="F146" s="76" t="e">
        <f>'РАЗДЕЛ 1(АМП)'!#REF!</f>
        <v>#REF!</v>
      </c>
      <c r="H146" s="34">
        <f t="shared" si="14"/>
        <v>490004</v>
      </c>
      <c r="J146" s="51">
        <f t="shared" si="15"/>
        <v>42767</v>
      </c>
    </row>
    <row r="147" spans="3:10" x14ac:dyDescent="0.2">
      <c r="C147" s="34" t="e">
        <f>'РАЗДЕЛ 1(АМП)'!#REF!</f>
        <v>#REF!</v>
      </c>
      <c r="D147" s="34" t="e">
        <f>'РАЗДЕЛ 1(АМП)'!#REF!</f>
        <v>#REF!</v>
      </c>
      <c r="E147" s="34" t="e">
        <f>'РАЗДЕЛ 1(АМП)'!#REF!</f>
        <v>#REF!</v>
      </c>
      <c r="F147" s="76" t="e">
        <f>'РАЗДЕЛ 1(АМП)'!#REF!</f>
        <v>#REF!</v>
      </c>
      <c r="H147" s="34">
        <f t="shared" si="14"/>
        <v>490004</v>
      </c>
      <c r="J147" s="51">
        <f t="shared" si="15"/>
        <v>42767</v>
      </c>
    </row>
    <row r="148" spans="3:10" x14ac:dyDescent="0.2">
      <c r="C148" s="34" t="e">
        <f>'РАЗДЕЛ 1(АМП)'!#REF!</f>
        <v>#REF!</v>
      </c>
      <c r="D148" s="34" t="e">
        <f>'РАЗДЕЛ 1(АМП)'!#REF!</f>
        <v>#REF!</v>
      </c>
      <c r="E148" s="34" t="e">
        <f>'РАЗДЕЛ 1(АМП)'!#REF!</f>
        <v>#REF!</v>
      </c>
      <c r="F148" s="76" t="e">
        <f>'РАЗДЕЛ 1(АМП)'!#REF!</f>
        <v>#REF!</v>
      </c>
      <c r="H148" s="34">
        <f t="shared" si="14"/>
        <v>490004</v>
      </c>
      <c r="J148" s="51">
        <f t="shared" si="15"/>
        <v>42767</v>
      </c>
    </row>
    <row r="149" spans="3:10" x14ac:dyDescent="0.2">
      <c r="C149" s="34" t="e">
        <f>'РАЗДЕЛ 1(АМП)'!#REF!</f>
        <v>#REF!</v>
      </c>
      <c r="D149" s="34" t="e">
        <f>'РАЗДЕЛ 1(АМП)'!#REF!</f>
        <v>#REF!</v>
      </c>
      <c r="E149" s="34" t="e">
        <f>'РАЗДЕЛ 1(АМП)'!#REF!</f>
        <v>#REF!</v>
      </c>
      <c r="F149" s="76" t="e">
        <f>'РАЗДЕЛ 1(АМП)'!#REF!</f>
        <v>#REF!</v>
      </c>
      <c r="H149" s="34">
        <f t="shared" si="14"/>
        <v>490004</v>
      </c>
      <c r="J149" s="51">
        <f t="shared" si="15"/>
        <v>42767</v>
      </c>
    </row>
    <row r="150" spans="3:10" x14ac:dyDescent="0.2">
      <c r="C150" s="34" t="e">
        <f>'РАЗДЕЛ 1(АМП)'!#REF!</f>
        <v>#REF!</v>
      </c>
      <c r="D150" s="34" t="e">
        <f>'РАЗДЕЛ 1(АМП)'!#REF!</f>
        <v>#REF!</v>
      </c>
      <c r="E150" s="34" t="e">
        <f>'РАЗДЕЛ 1(АМП)'!#REF!</f>
        <v>#REF!</v>
      </c>
      <c r="F150" s="76" t="e">
        <f>'РАЗДЕЛ 1(АМП)'!#REF!</f>
        <v>#REF!</v>
      </c>
      <c r="H150" s="34">
        <f t="shared" si="14"/>
        <v>490004</v>
      </c>
      <c r="J150" s="51">
        <f t="shared" si="15"/>
        <v>42767</v>
      </c>
    </row>
    <row r="151" spans="3:10" x14ac:dyDescent="0.2">
      <c r="C151" s="34" t="e">
        <f>'РАЗДЕЛ 1(АМП)'!#REF!</f>
        <v>#REF!</v>
      </c>
      <c r="D151" s="34" t="e">
        <f>'РАЗДЕЛ 1(АМП)'!#REF!</f>
        <v>#REF!</v>
      </c>
      <c r="E151" s="34" t="e">
        <f>'РАЗДЕЛ 1(АМП)'!#REF!</f>
        <v>#REF!</v>
      </c>
      <c r="F151" s="76" t="e">
        <f>'РАЗДЕЛ 1(АМП)'!#REF!</f>
        <v>#REF!</v>
      </c>
      <c r="H151" s="34">
        <f t="shared" si="14"/>
        <v>490004</v>
      </c>
      <c r="J151" s="51">
        <f t="shared" si="15"/>
        <v>42767</v>
      </c>
    </row>
    <row r="152" spans="3:10" x14ac:dyDescent="0.2">
      <c r="C152" s="34" t="e">
        <f>'РАЗДЕЛ 1(АМП)'!#REF!</f>
        <v>#REF!</v>
      </c>
      <c r="D152" s="34" t="e">
        <f>'РАЗДЕЛ 1(АМП)'!#REF!</f>
        <v>#REF!</v>
      </c>
      <c r="E152" s="34" t="e">
        <f>'РАЗДЕЛ 1(АМП)'!#REF!</f>
        <v>#REF!</v>
      </c>
      <c r="F152" s="76" t="e">
        <f>'РАЗДЕЛ 1(АМП)'!#REF!</f>
        <v>#REF!</v>
      </c>
      <c r="H152" s="34">
        <f t="shared" si="14"/>
        <v>490004</v>
      </c>
      <c r="J152" s="51">
        <f t="shared" si="15"/>
        <v>42767</v>
      </c>
    </row>
    <row r="153" spans="3:10" x14ac:dyDescent="0.2">
      <c r="C153" s="34" t="e">
        <f>'РАЗДЕЛ 1(АМП)'!#REF!</f>
        <v>#REF!</v>
      </c>
      <c r="D153" s="34" t="e">
        <f>'РАЗДЕЛ 1(АМП)'!#REF!</f>
        <v>#REF!</v>
      </c>
      <c r="F153" s="76" t="e">
        <f>'РАЗДЕЛ 1(АМП)'!#REF!</f>
        <v>#REF!</v>
      </c>
      <c r="G153" s="34" t="e">
        <f>'РАЗДЕЛ 1(АМП)'!#REF!</f>
        <v>#REF!</v>
      </c>
      <c r="H153" s="34">
        <f t="shared" si="14"/>
        <v>490004</v>
      </c>
      <c r="J153" s="51">
        <f t="shared" si="15"/>
        <v>42767</v>
      </c>
    </row>
    <row r="154" spans="3:10" x14ac:dyDescent="0.2">
      <c r="C154" s="34" t="e">
        <f>'РАЗДЕЛ 1(АМП)'!#REF!</f>
        <v>#REF!</v>
      </c>
      <c r="D154" s="34" t="e">
        <f>'РАЗДЕЛ 1(АМП)'!#REF!</f>
        <v>#REF!</v>
      </c>
      <c r="E154" s="34" t="e">
        <f>'РАЗДЕЛ 1(АМП)'!#REF!</f>
        <v>#REF!</v>
      </c>
      <c r="F154" s="76" t="e">
        <f>'РАЗДЕЛ 1(АМП)'!#REF!</f>
        <v>#REF!</v>
      </c>
      <c r="H154" s="34">
        <f t="shared" si="14"/>
        <v>490004</v>
      </c>
      <c r="J154" s="51">
        <f t="shared" si="15"/>
        <v>42767</v>
      </c>
    </row>
    <row r="155" spans="3:10" x14ac:dyDescent="0.2">
      <c r="C155" s="34" t="e">
        <f>'РАЗДЕЛ 1(АМП)'!#REF!</f>
        <v>#REF!</v>
      </c>
      <c r="D155" s="34" t="e">
        <f>'РАЗДЕЛ 1(АМП)'!#REF!</f>
        <v>#REF!</v>
      </c>
      <c r="E155" s="34" t="e">
        <f>'РАЗДЕЛ 1(АМП)'!#REF!</f>
        <v>#REF!</v>
      </c>
      <c r="F155" s="76" t="e">
        <f>'РАЗДЕЛ 1(АМП)'!#REF!</f>
        <v>#REF!</v>
      </c>
      <c r="H155" s="34">
        <f t="shared" si="14"/>
        <v>490004</v>
      </c>
      <c r="J155" s="51">
        <f t="shared" si="15"/>
        <v>42767</v>
      </c>
    </row>
    <row r="156" spans="3:10" x14ac:dyDescent="0.2">
      <c r="C156" s="34" t="e">
        <f>'РАЗДЕЛ 1(АМП)'!#REF!</f>
        <v>#REF!</v>
      </c>
      <c r="D156" s="34" t="e">
        <f>'РАЗДЕЛ 1(АМП)'!#REF!</f>
        <v>#REF!</v>
      </c>
      <c r="E156" s="34" t="e">
        <f>'РАЗДЕЛ 1(АМП)'!#REF!</f>
        <v>#REF!</v>
      </c>
      <c r="F156" s="76" t="e">
        <f>'РАЗДЕЛ 1(АМП)'!#REF!</f>
        <v>#REF!</v>
      </c>
      <c r="H156" s="34">
        <f t="shared" si="14"/>
        <v>490004</v>
      </c>
      <c r="J156" s="51">
        <f t="shared" si="15"/>
        <v>42767</v>
      </c>
    </row>
    <row r="157" spans="3:10" x14ac:dyDescent="0.2">
      <c r="C157" s="34" t="e">
        <f>'РАЗДЕЛ 1(АМП)'!#REF!</f>
        <v>#REF!</v>
      </c>
      <c r="D157" s="34" t="e">
        <f>'РАЗДЕЛ 1(АМП)'!#REF!</f>
        <v>#REF!</v>
      </c>
      <c r="E157" s="34" t="e">
        <f>'РАЗДЕЛ 1(АМП)'!#REF!</f>
        <v>#REF!</v>
      </c>
      <c r="F157" s="76" t="e">
        <f>'РАЗДЕЛ 1(АМП)'!#REF!</f>
        <v>#REF!</v>
      </c>
      <c r="H157" s="34">
        <f t="shared" si="14"/>
        <v>490004</v>
      </c>
      <c r="J157" s="51">
        <f t="shared" si="15"/>
        <v>42767</v>
      </c>
    </row>
    <row r="158" spans="3:10" x14ac:dyDescent="0.2">
      <c r="C158" s="34" t="e">
        <f>'РАЗДЕЛ 1(АМП)'!#REF!</f>
        <v>#REF!</v>
      </c>
      <c r="D158" s="34" t="e">
        <f>'РАЗДЕЛ 1(АМП)'!#REF!</f>
        <v>#REF!</v>
      </c>
      <c r="E158" s="34" t="e">
        <f>'РАЗДЕЛ 1(АМП)'!#REF!</f>
        <v>#REF!</v>
      </c>
      <c r="F158" s="76" t="e">
        <f>'РАЗДЕЛ 1(АМП)'!#REF!</f>
        <v>#REF!</v>
      </c>
      <c r="H158" s="34">
        <f t="shared" si="14"/>
        <v>490004</v>
      </c>
      <c r="J158" s="51">
        <f t="shared" si="15"/>
        <v>42767</v>
      </c>
    </row>
    <row r="159" spans="3:10" x14ac:dyDescent="0.2">
      <c r="C159" s="34" t="e">
        <f>'РАЗДЕЛ 1(АМП)'!#REF!</f>
        <v>#REF!</v>
      </c>
      <c r="D159" s="34" t="e">
        <f>'РАЗДЕЛ 1(АМП)'!#REF!</f>
        <v>#REF!</v>
      </c>
      <c r="E159" s="34" t="e">
        <f>'РАЗДЕЛ 1(АМП)'!#REF!</f>
        <v>#REF!</v>
      </c>
      <c r="F159" s="76" t="e">
        <f>'РАЗДЕЛ 1(АМП)'!#REF!</f>
        <v>#REF!</v>
      </c>
      <c r="H159" s="34">
        <f t="shared" si="14"/>
        <v>490004</v>
      </c>
      <c r="J159" s="51">
        <f t="shared" si="15"/>
        <v>42767</v>
      </c>
    </row>
    <row r="160" spans="3:10" x14ac:dyDescent="0.2">
      <c r="C160" s="34" t="e">
        <f>'РАЗДЕЛ 1(АМП)'!#REF!</f>
        <v>#REF!</v>
      </c>
      <c r="D160" s="34" t="e">
        <f>'РАЗДЕЛ 1(АМП)'!#REF!</f>
        <v>#REF!</v>
      </c>
      <c r="E160" s="34" t="e">
        <f>'РАЗДЕЛ 1(АМП)'!#REF!</f>
        <v>#REF!</v>
      </c>
      <c r="F160" s="76" t="e">
        <f>'РАЗДЕЛ 1(АМП)'!#REF!</f>
        <v>#REF!</v>
      </c>
      <c r="H160" s="34">
        <f t="shared" si="14"/>
        <v>490004</v>
      </c>
      <c r="J160" s="51">
        <f t="shared" si="15"/>
        <v>42767</v>
      </c>
    </row>
    <row r="161" spans="3:10" x14ac:dyDescent="0.2">
      <c r="C161" s="34" t="e">
        <f>'РАЗДЕЛ 1(АМП)'!#REF!</f>
        <v>#REF!</v>
      </c>
      <c r="D161" s="34" t="e">
        <f>'РАЗДЕЛ 1(АМП)'!#REF!</f>
        <v>#REF!</v>
      </c>
      <c r="E161" s="34" t="e">
        <f>'РАЗДЕЛ 1(АМП)'!#REF!</f>
        <v>#REF!</v>
      </c>
      <c r="F161" s="76" t="e">
        <f>'РАЗДЕЛ 1(АМП)'!#REF!</f>
        <v>#REF!</v>
      </c>
      <c r="H161" s="34">
        <f t="shared" si="14"/>
        <v>490004</v>
      </c>
      <c r="J161" s="51">
        <f t="shared" si="15"/>
        <v>42767</v>
      </c>
    </row>
    <row r="162" spans="3:10" x14ac:dyDescent="0.2">
      <c r="C162" s="34" t="e">
        <f>'РАЗДЕЛ 1(АМП)'!#REF!</f>
        <v>#REF!</v>
      </c>
      <c r="D162" s="34" t="e">
        <f>'РАЗДЕЛ 1(АМП)'!#REF!</f>
        <v>#REF!</v>
      </c>
      <c r="E162" s="34" t="e">
        <f>'РАЗДЕЛ 1(АМП)'!#REF!</f>
        <v>#REF!</v>
      </c>
      <c r="F162" s="76" t="e">
        <f>'РАЗДЕЛ 1(АМП)'!#REF!</f>
        <v>#REF!</v>
      </c>
      <c r="H162" s="34">
        <f t="shared" si="14"/>
        <v>490004</v>
      </c>
      <c r="J162" s="51">
        <f t="shared" si="15"/>
        <v>42767</v>
      </c>
    </row>
    <row r="163" spans="3:10" x14ac:dyDescent="0.2">
      <c r="C163" s="34" t="e">
        <f>'РАЗДЕЛ 2-а (КС - КПГ)'!#REF!</f>
        <v>#REF!</v>
      </c>
      <c r="D163" s="34" t="e">
        <f>'РАЗДЕЛ 2-а (КС - КПГ)'!#REF!</f>
        <v>#REF!</v>
      </c>
      <c r="F163" s="76" t="e">
        <f>'РАЗДЕЛ 2-а (КС - КПГ)'!#REF!</f>
        <v>#REF!</v>
      </c>
      <c r="G163" s="34" t="e">
        <f>'РАЗДЕЛ 2-а (КС - КПГ)'!#REF!</f>
        <v>#REF!</v>
      </c>
      <c r="H163" s="34">
        <f t="shared" ref="H163:H173" si="16">H162</f>
        <v>490004</v>
      </c>
      <c r="I163" s="76" t="e">
        <f>'РАЗДЕЛ 2-а (КС - КПГ)'!#REF!</f>
        <v>#REF!</v>
      </c>
      <c r="J163" s="51">
        <f t="shared" ref="J163:J173" si="17">J162</f>
        <v>42767</v>
      </c>
    </row>
    <row r="164" spans="3:10" x14ac:dyDescent="0.2">
      <c r="C164" s="34" t="e">
        <f>'РАЗДЕЛ 2-а (КС - КПГ)'!#REF!</f>
        <v>#REF!</v>
      </c>
      <c r="D164" s="34" t="e">
        <f>'РАЗДЕЛ 2-а (КС - КПГ)'!#REF!</f>
        <v>#REF!</v>
      </c>
      <c r="E164" s="34" t="e">
        <f>'РАЗДЕЛ 2-а (КС - КПГ)'!#REF!</f>
        <v>#REF!</v>
      </c>
      <c r="F164" s="76" t="e">
        <f>'РАЗДЕЛ 2-а (КС - КПГ)'!#REF!</f>
        <v>#REF!</v>
      </c>
      <c r="H164" s="34">
        <f t="shared" si="16"/>
        <v>490004</v>
      </c>
      <c r="I164" s="76" t="e">
        <f>'РАЗДЕЛ 2-а (КС - КПГ)'!#REF!</f>
        <v>#REF!</v>
      </c>
      <c r="J164" s="51">
        <f t="shared" si="17"/>
        <v>42767</v>
      </c>
    </row>
    <row r="165" spans="3:10" x14ac:dyDescent="0.2">
      <c r="C165" s="34" t="e">
        <f>'РАЗДЕЛ 2-а (КС - КПГ)'!#REF!</f>
        <v>#REF!</v>
      </c>
      <c r="D165" s="34" t="e">
        <f>'РАЗДЕЛ 2-а (КС - КПГ)'!#REF!</f>
        <v>#REF!</v>
      </c>
      <c r="E165" s="34" t="e">
        <f>'РАЗДЕЛ 2-а (КС - КПГ)'!#REF!</f>
        <v>#REF!</v>
      </c>
      <c r="F165" s="76" t="e">
        <f>'РАЗДЕЛ 2-а (КС - КПГ)'!#REF!</f>
        <v>#REF!</v>
      </c>
      <c r="H165" s="34">
        <f t="shared" si="16"/>
        <v>490004</v>
      </c>
      <c r="I165" s="76" t="e">
        <f>'РАЗДЕЛ 2-а (КС - КПГ)'!#REF!</f>
        <v>#REF!</v>
      </c>
      <c r="J165" s="51">
        <f t="shared" si="17"/>
        <v>42767</v>
      </c>
    </row>
    <row r="166" spans="3:10" x14ac:dyDescent="0.2">
      <c r="C166" s="34" t="e">
        <f>'РАЗДЕЛ 2-а (КС - КПГ)'!#REF!</f>
        <v>#REF!</v>
      </c>
      <c r="D166" s="34" t="e">
        <f>'РАЗДЕЛ 2-а (КС - КПГ)'!#REF!</f>
        <v>#REF!</v>
      </c>
      <c r="E166" s="34" t="e">
        <f>'РАЗДЕЛ 2-а (КС - КПГ)'!#REF!</f>
        <v>#REF!</v>
      </c>
      <c r="F166" s="76" t="e">
        <f>'РАЗДЕЛ 2-а (КС - КПГ)'!#REF!</f>
        <v>#REF!</v>
      </c>
      <c r="H166" s="34">
        <f t="shared" si="16"/>
        <v>490004</v>
      </c>
      <c r="I166" s="76" t="e">
        <f>'РАЗДЕЛ 2-а (КС - КПГ)'!#REF!</f>
        <v>#REF!</v>
      </c>
      <c r="J166" s="51">
        <f t="shared" si="17"/>
        <v>42767</v>
      </c>
    </row>
    <row r="167" spans="3:10" x14ac:dyDescent="0.2">
      <c r="C167" s="34" t="e">
        <f>'РАЗДЕЛ 2-а (КС - КПГ)'!#REF!</f>
        <v>#REF!</v>
      </c>
      <c r="D167" s="34" t="e">
        <f>'РАЗДЕЛ 2-а (КС - КПГ)'!#REF!</f>
        <v>#REF!</v>
      </c>
      <c r="E167" s="34" t="e">
        <f>'РАЗДЕЛ 2-а (КС - КПГ)'!#REF!</f>
        <v>#REF!</v>
      </c>
      <c r="F167" s="76" t="e">
        <f>'РАЗДЕЛ 2-а (КС - КПГ)'!#REF!</f>
        <v>#REF!</v>
      </c>
      <c r="H167" s="34">
        <f t="shared" si="16"/>
        <v>490004</v>
      </c>
      <c r="I167" s="76" t="e">
        <f>'РАЗДЕЛ 2-а (КС - КПГ)'!#REF!</f>
        <v>#REF!</v>
      </c>
      <c r="J167" s="51">
        <f t="shared" si="17"/>
        <v>42767</v>
      </c>
    </row>
    <row r="168" spans="3:10" x14ac:dyDescent="0.2">
      <c r="C168" s="34" t="e">
        <f>'РАЗДЕЛ 2-а (КС - КПГ)'!#REF!</f>
        <v>#REF!</v>
      </c>
      <c r="D168" s="34" t="e">
        <f>'РАЗДЕЛ 2-а (КС - КПГ)'!#REF!</f>
        <v>#REF!</v>
      </c>
      <c r="E168" s="34" t="e">
        <f>'РАЗДЕЛ 2-а (КС - КПГ)'!#REF!</f>
        <v>#REF!</v>
      </c>
      <c r="F168" s="76" t="e">
        <f>'РАЗДЕЛ 2-а (КС - КПГ)'!#REF!</f>
        <v>#REF!</v>
      </c>
      <c r="H168" s="34">
        <f t="shared" si="16"/>
        <v>490004</v>
      </c>
      <c r="I168" s="76" t="e">
        <f>'РАЗДЕЛ 2-а (КС - КПГ)'!#REF!</f>
        <v>#REF!</v>
      </c>
      <c r="J168" s="51">
        <f t="shared" si="17"/>
        <v>42767</v>
      </c>
    </row>
    <row r="169" spans="3:10" x14ac:dyDescent="0.2">
      <c r="C169" s="34" t="e">
        <f>'РАЗДЕЛ 3-а (ДС - КПГ) '!#REF!</f>
        <v>#REF!</v>
      </c>
      <c r="D169" s="34" t="e">
        <f>'РАЗДЕЛ 3-а (ДС - КПГ) '!#REF!</f>
        <v>#REF!</v>
      </c>
      <c r="F169" s="76" t="e">
        <f>'РАЗДЕЛ 3-а (ДС - КПГ) '!#REF!</f>
        <v>#REF!</v>
      </c>
      <c r="G169" s="34" t="e">
        <f>'РАЗДЕЛ 3-а (ДС - КПГ) '!#REF!</f>
        <v>#REF!</v>
      </c>
      <c r="H169" s="34">
        <f t="shared" si="16"/>
        <v>490004</v>
      </c>
      <c r="I169" s="76" t="e">
        <f>'РАЗДЕЛ 3-а (ДС - КПГ) '!#REF!</f>
        <v>#REF!</v>
      </c>
      <c r="J169" s="51">
        <f t="shared" si="17"/>
        <v>42767</v>
      </c>
    </row>
    <row r="170" spans="3:10" x14ac:dyDescent="0.2">
      <c r="C170" s="34" t="e">
        <f>'РАЗДЕЛ 3-а (ДС - КПГ) '!#REF!</f>
        <v>#REF!</v>
      </c>
      <c r="D170" s="34" t="e">
        <f>'РАЗДЕЛ 3-а (ДС - КПГ) '!#REF!</f>
        <v>#REF!</v>
      </c>
      <c r="E170" s="34" t="e">
        <f>'РАЗДЕЛ 3-а (ДС - КПГ) '!#REF!</f>
        <v>#REF!</v>
      </c>
      <c r="F170" s="76" t="e">
        <f>'РАЗДЕЛ 3-а (ДС - КПГ) '!#REF!</f>
        <v>#REF!</v>
      </c>
      <c r="H170" s="34">
        <f t="shared" si="16"/>
        <v>490004</v>
      </c>
      <c r="I170" s="76" t="e">
        <f>'РАЗДЕЛ 3-а (ДС - КПГ) '!#REF!</f>
        <v>#REF!</v>
      </c>
      <c r="J170" s="51">
        <f t="shared" si="17"/>
        <v>42767</v>
      </c>
    </row>
    <row r="171" spans="3:10" x14ac:dyDescent="0.2">
      <c r="C171" s="34" t="e">
        <f>'РАЗДЕЛ 3-а (ДС - КПГ) '!#REF!</f>
        <v>#REF!</v>
      </c>
      <c r="D171" s="34" t="e">
        <f>'РАЗДЕЛ 3-а (ДС - КПГ) '!#REF!</f>
        <v>#REF!</v>
      </c>
      <c r="E171" s="34" t="e">
        <f>'РАЗДЕЛ 3-а (ДС - КПГ) '!#REF!</f>
        <v>#REF!</v>
      </c>
      <c r="F171" s="76" t="e">
        <f>'РАЗДЕЛ 3-а (ДС - КПГ) '!#REF!</f>
        <v>#REF!</v>
      </c>
      <c r="H171" s="34">
        <f t="shared" si="16"/>
        <v>490004</v>
      </c>
      <c r="I171" s="76" t="e">
        <f>'РАЗДЕЛ 3-а (ДС - КПГ) '!#REF!</f>
        <v>#REF!</v>
      </c>
      <c r="J171" s="51">
        <f t="shared" si="17"/>
        <v>42767</v>
      </c>
    </row>
    <row r="172" spans="3:10" x14ac:dyDescent="0.2">
      <c r="C172" s="34" t="e">
        <f>'РАЗДЕЛ 3-а (ДС - КПГ) '!#REF!</f>
        <v>#REF!</v>
      </c>
      <c r="D172" s="34" t="e">
        <f>'РАЗДЕЛ 3-а (ДС - КПГ) '!#REF!</f>
        <v>#REF!</v>
      </c>
      <c r="E172" s="34" t="e">
        <f>'РАЗДЕЛ 3-а (ДС - КПГ) '!#REF!</f>
        <v>#REF!</v>
      </c>
      <c r="F172" s="76" t="e">
        <f>'РАЗДЕЛ 3-а (ДС - КПГ) '!#REF!</f>
        <v>#REF!</v>
      </c>
      <c r="H172" s="34">
        <f t="shared" si="16"/>
        <v>490004</v>
      </c>
      <c r="I172" s="76" t="e">
        <f>'РАЗДЕЛ 3-а (ДС - КПГ) '!#REF!</f>
        <v>#REF!</v>
      </c>
      <c r="J172" s="51">
        <f t="shared" si="17"/>
        <v>42767</v>
      </c>
    </row>
    <row r="173" spans="3:10" x14ac:dyDescent="0.2">
      <c r="C173" s="34" t="e">
        <f>'РАЗДЕЛ 3-а (ДС - КПГ) '!#REF!</f>
        <v>#REF!</v>
      </c>
      <c r="D173" s="34" t="e">
        <f>'РАЗДЕЛ 3-а (ДС - КПГ) '!#REF!</f>
        <v>#REF!</v>
      </c>
      <c r="E173" s="34" t="e">
        <f>'РАЗДЕЛ 3-а (ДС - КПГ) '!#REF!</f>
        <v>#REF!</v>
      </c>
      <c r="F173" s="76" t="e">
        <f>'РАЗДЕЛ 3-а (ДС - КПГ) '!#REF!</f>
        <v>#REF!</v>
      </c>
      <c r="H173" s="34">
        <f t="shared" si="16"/>
        <v>490004</v>
      </c>
      <c r="I173" s="76" t="e">
        <f>'РАЗДЕЛ 3-а (ДС - КПГ) '!#REF!</f>
        <v>#REF!</v>
      </c>
      <c r="J173" s="51">
        <f t="shared" si="17"/>
        <v>42767</v>
      </c>
    </row>
    <row r="174" spans="3:10" x14ac:dyDescent="0.2">
      <c r="C174" s="34" t="e">
        <f>'РАЗДЕЛ 4 (СМП) '!#REF!</f>
        <v>#REF!</v>
      </c>
      <c r="D174" s="34" t="e">
        <f>'РАЗДЕЛ 4 (СМП) '!#REF!</f>
        <v>#REF!</v>
      </c>
      <c r="E174" s="34" t="e">
        <f>'РАЗДЕЛ 4 (СМП) '!#REF!</f>
        <v>#REF!</v>
      </c>
      <c r="F174" s="76" t="e">
        <f>'РАЗДЕЛ 4 (СМП) '!#REF!</f>
        <v>#REF!</v>
      </c>
      <c r="H174" s="34">
        <f t="shared" ref="H174" si="18">H173</f>
        <v>490004</v>
      </c>
      <c r="J174" s="51">
        <f t="shared" ref="J174:J176" si="19">J173</f>
        <v>42767</v>
      </c>
    </row>
    <row r="175" spans="3:10" x14ac:dyDescent="0.2">
      <c r="C175" s="34" t="e">
        <f>'РАЗДЕЛ 1(АМП)'!#REF!</f>
        <v>#REF!</v>
      </c>
      <c r="D175" s="34" t="e">
        <f>'РАЗДЕЛ 1(АМП)'!#REF!</f>
        <v>#REF!</v>
      </c>
      <c r="E175" s="34" t="e">
        <f>'РАЗДЕЛ 1(АМП)'!#REF!</f>
        <v>#REF!</v>
      </c>
      <c r="F175" s="76" t="e">
        <f>'РАЗДЕЛ 1(АМП)'!#REF!</f>
        <v>#REF!</v>
      </c>
      <c r="H175" s="34">
        <v>490005</v>
      </c>
      <c r="J175" s="51">
        <f t="shared" si="19"/>
        <v>42767</v>
      </c>
    </row>
    <row r="176" spans="3:10" x14ac:dyDescent="0.2">
      <c r="C176" s="34" t="e">
        <f>'РАЗДЕЛ 1(АМП)'!#REF!</f>
        <v>#REF!</v>
      </c>
      <c r="D176" s="34" t="e">
        <f>'РАЗДЕЛ 1(АМП)'!#REF!</f>
        <v>#REF!</v>
      </c>
      <c r="F176" s="76" t="e">
        <f>'РАЗДЕЛ 1(АМП)'!#REF!</f>
        <v>#REF!</v>
      </c>
      <c r="G176" s="34" t="e">
        <f>'РАЗДЕЛ 1(АМП)'!#REF!</f>
        <v>#REF!</v>
      </c>
      <c r="H176" s="34">
        <f>H175</f>
        <v>490005</v>
      </c>
      <c r="J176" s="51">
        <f t="shared" si="19"/>
        <v>42767</v>
      </c>
    </row>
    <row r="177" spans="3:10" x14ac:dyDescent="0.2">
      <c r="C177" s="34" t="e">
        <f>'РАЗДЕЛ 1(АМП)'!#REF!</f>
        <v>#REF!</v>
      </c>
      <c r="D177" s="34" t="e">
        <f>'РАЗДЕЛ 1(АМП)'!#REF!</f>
        <v>#REF!</v>
      </c>
      <c r="E177" s="34" t="e">
        <f>'РАЗДЕЛ 1(АМП)'!#REF!</f>
        <v>#REF!</v>
      </c>
      <c r="F177" s="76" t="e">
        <f>'РАЗДЕЛ 1(АМП)'!#REF!</f>
        <v>#REF!</v>
      </c>
      <c r="H177" s="34">
        <f t="shared" ref="H177:H197" si="20">H176</f>
        <v>490005</v>
      </c>
      <c r="J177" s="51">
        <f t="shared" ref="J177:J197" si="21">J176</f>
        <v>42767</v>
      </c>
    </row>
    <row r="178" spans="3:10" x14ac:dyDescent="0.2">
      <c r="C178" s="34" t="e">
        <f>'РАЗДЕЛ 1(АМП)'!#REF!</f>
        <v>#REF!</v>
      </c>
      <c r="D178" s="34" t="e">
        <f>'РАЗДЕЛ 1(АМП)'!#REF!</f>
        <v>#REF!</v>
      </c>
      <c r="E178" s="34" t="e">
        <f>'РАЗДЕЛ 1(АМП)'!#REF!</f>
        <v>#REF!</v>
      </c>
      <c r="F178" s="76" t="e">
        <f>'РАЗДЕЛ 1(АМП)'!#REF!</f>
        <v>#REF!</v>
      </c>
      <c r="H178" s="34">
        <f t="shared" si="20"/>
        <v>490005</v>
      </c>
      <c r="J178" s="51">
        <f t="shared" si="21"/>
        <v>42767</v>
      </c>
    </row>
    <row r="179" spans="3:10" x14ac:dyDescent="0.2">
      <c r="C179" s="34" t="e">
        <f>'РАЗДЕЛ 1(АМП)'!#REF!</f>
        <v>#REF!</v>
      </c>
      <c r="D179" s="34" t="e">
        <f>'РАЗДЕЛ 1(АМП)'!#REF!</f>
        <v>#REF!</v>
      </c>
      <c r="E179" s="34" t="e">
        <f>'РАЗДЕЛ 1(АМП)'!#REF!</f>
        <v>#REF!</v>
      </c>
      <c r="F179" s="76" t="e">
        <f>'РАЗДЕЛ 1(АМП)'!#REF!</f>
        <v>#REF!</v>
      </c>
      <c r="H179" s="34">
        <f t="shared" si="20"/>
        <v>490005</v>
      </c>
      <c r="J179" s="51">
        <f t="shared" si="21"/>
        <v>42767</v>
      </c>
    </row>
    <row r="180" spans="3:10" x14ac:dyDescent="0.2">
      <c r="C180" s="34" t="e">
        <f>'РАЗДЕЛ 1(АМП)'!#REF!</f>
        <v>#REF!</v>
      </c>
      <c r="D180" s="34" t="e">
        <f>'РАЗДЕЛ 1(АМП)'!#REF!</f>
        <v>#REF!</v>
      </c>
      <c r="E180" s="34" t="e">
        <f>'РАЗДЕЛ 1(АМП)'!#REF!</f>
        <v>#REF!</v>
      </c>
      <c r="F180" s="76" t="e">
        <f>'РАЗДЕЛ 1(АМП)'!#REF!</f>
        <v>#REF!</v>
      </c>
      <c r="H180" s="34">
        <f t="shared" si="20"/>
        <v>490005</v>
      </c>
      <c r="J180" s="51">
        <f t="shared" si="21"/>
        <v>42767</v>
      </c>
    </row>
    <row r="181" spans="3:10" x14ac:dyDescent="0.2">
      <c r="C181" s="34" t="e">
        <f>'РАЗДЕЛ 1(АМП)'!#REF!</f>
        <v>#REF!</v>
      </c>
      <c r="D181" s="34" t="e">
        <f>'РАЗДЕЛ 1(АМП)'!#REF!</f>
        <v>#REF!</v>
      </c>
      <c r="E181" s="34" t="e">
        <f>'РАЗДЕЛ 1(АМП)'!#REF!</f>
        <v>#REF!</v>
      </c>
      <c r="F181" s="76" t="e">
        <f>'РАЗДЕЛ 1(АМП)'!#REF!</f>
        <v>#REF!</v>
      </c>
      <c r="H181" s="34">
        <f t="shared" si="20"/>
        <v>490005</v>
      </c>
      <c r="J181" s="51">
        <f t="shared" si="21"/>
        <v>42767</v>
      </c>
    </row>
    <row r="182" spans="3:10" x14ac:dyDescent="0.2">
      <c r="C182" s="34" t="e">
        <f>'РАЗДЕЛ 1(АМП)'!#REF!</f>
        <v>#REF!</v>
      </c>
      <c r="D182" s="34" t="e">
        <f>'РАЗДЕЛ 1(АМП)'!#REF!</f>
        <v>#REF!</v>
      </c>
      <c r="E182" s="34" t="e">
        <f>'РАЗДЕЛ 1(АМП)'!#REF!</f>
        <v>#REF!</v>
      </c>
      <c r="F182" s="76" t="e">
        <f>'РАЗДЕЛ 1(АМП)'!#REF!</f>
        <v>#REF!</v>
      </c>
      <c r="H182" s="34">
        <f t="shared" si="20"/>
        <v>490005</v>
      </c>
      <c r="J182" s="51">
        <f t="shared" si="21"/>
        <v>42767</v>
      </c>
    </row>
    <row r="183" spans="3:10" x14ac:dyDescent="0.2">
      <c r="C183" s="34" t="e">
        <f>'РАЗДЕЛ 1(АМП)'!#REF!</f>
        <v>#REF!</v>
      </c>
      <c r="D183" s="34" t="e">
        <f>'РАЗДЕЛ 1(АМП)'!#REF!</f>
        <v>#REF!</v>
      </c>
      <c r="E183" s="34" t="e">
        <f>'РАЗДЕЛ 1(АМП)'!#REF!</f>
        <v>#REF!</v>
      </c>
      <c r="F183" s="76" t="e">
        <f>'РАЗДЕЛ 1(АМП)'!#REF!</f>
        <v>#REF!</v>
      </c>
      <c r="H183" s="34">
        <f t="shared" si="20"/>
        <v>490005</v>
      </c>
      <c r="J183" s="51">
        <f t="shared" si="21"/>
        <v>42767</v>
      </c>
    </row>
    <row r="184" spans="3:10" x14ac:dyDescent="0.2">
      <c r="C184" s="34" t="e">
        <f>'РАЗДЕЛ 1(АМП)'!#REF!</f>
        <v>#REF!</v>
      </c>
      <c r="D184" s="34" t="e">
        <f>'РАЗДЕЛ 1(АМП)'!#REF!</f>
        <v>#REF!</v>
      </c>
      <c r="E184" s="34" t="e">
        <f>'РАЗДЕЛ 1(АМП)'!#REF!</f>
        <v>#REF!</v>
      </c>
      <c r="F184" s="76" t="e">
        <f>'РАЗДЕЛ 1(АМП)'!#REF!</f>
        <v>#REF!</v>
      </c>
      <c r="H184" s="34">
        <f t="shared" si="20"/>
        <v>490005</v>
      </c>
      <c r="J184" s="51">
        <f t="shared" si="21"/>
        <v>42767</v>
      </c>
    </row>
    <row r="185" spans="3:10" x14ac:dyDescent="0.2">
      <c r="C185" s="34" t="e">
        <f>'РАЗДЕЛ 1(АМП)'!#REF!</f>
        <v>#REF!</v>
      </c>
      <c r="D185" s="34" t="e">
        <f>'РАЗДЕЛ 1(АМП)'!#REF!</f>
        <v>#REF!</v>
      </c>
      <c r="E185" s="34" t="e">
        <f>'РАЗДЕЛ 1(АМП)'!#REF!</f>
        <v>#REF!</v>
      </c>
      <c r="F185" s="76" t="e">
        <f>'РАЗДЕЛ 1(АМП)'!#REF!</f>
        <v>#REF!</v>
      </c>
      <c r="H185" s="34">
        <f t="shared" si="20"/>
        <v>490005</v>
      </c>
      <c r="J185" s="51">
        <f t="shared" si="21"/>
        <v>42767</v>
      </c>
    </row>
    <row r="186" spans="3:10" x14ac:dyDescent="0.2">
      <c r="C186" s="34" t="e">
        <f>'РАЗДЕЛ 1(АМП)'!#REF!</f>
        <v>#REF!</v>
      </c>
      <c r="D186" s="34" t="e">
        <f>'РАЗДЕЛ 1(АМП)'!#REF!</f>
        <v>#REF!</v>
      </c>
      <c r="E186" s="34" t="e">
        <f>'РАЗДЕЛ 1(АМП)'!#REF!</f>
        <v>#REF!</v>
      </c>
      <c r="F186" s="76" t="e">
        <f>'РАЗДЕЛ 1(АМП)'!#REF!</f>
        <v>#REF!</v>
      </c>
      <c r="H186" s="34">
        <f t="shared" si="20"/>
        <v>490005</v>
      </c>
      <c r="J186" s="51">
        <f t="shared" si="21"/>
        <v>42767</v>
      </c>
    </row>
    <row r="187" spans="3:10" x14ac:dyDescent="0.2">
      <c r="C187" s="34" t="e">
        <f>'РАЗДЕЛ 1(АМП)'!#REF!</f>
        <v>#REF!</v>
      </c>
      <c r="D187" s="34" t="e">
        <f>'РАЗДЕЛ 1(АМП)'!#REF!</f>
        <v>#REF!</v>
      </c>
      <c r="E187" s="34" t="e">
        <f>'РАЗДЕЛ 1(АМП)'!#REF!</f>
        <v>#REF!</v>
      </c>
      <c r="F187" s="76" t="e">
        <f>'РАЗДЕЛ 1(АМП)'!#REF!</f>
        <v>#REF!</v>
      </c>
      <c r="H187" s="34">
        <f t="shared" si="20"/>
        <v>490005</v>
      </c>
      <c r="J187" s="51">
        <f t="shared" si="21"/>
        <v>42767</v>
      </c>
    </row>
    <row r="188" spans="3:10" x14ac:dyDescent="0.2">
      <c r="C188" s="34" t="e">
        <f>'РАЗДЕЛ 1(АМП)'!#REF!</f>
        <v>#REF!</v>
      </c>
      <c r="D188" s="34" t="e">
        <f>'РАЗДЕЛ 1(АМП)'!#REF!</f>
        <v>#REF!</v>
      </c>
      <c r="E188" s="34" t="e">
        <f>'РАЗДЕЛ 1(АМП)'!#REF!</f>
        <v>#REF!</v>
      </c>
      <c r="F188" s="76" t="e">
        <f>'РАЗДЕЛ 1(АМП)'!#REF!</f>
        <v>#REF!</v>
      </c>
      <c r="H188" s="34">
        <f t="shared" si="20"/>
        <v>490005</v>
      </c>
      <c r="J188" s="51">
        <f t="shared" si="21"/>
        <v>42767</v>
      </c>
    </row>
    <row r="189" spans="3:10" x14ac:dyDescent="0.2">
      <c r="C189" s="34" t="e">
        <f>'РАЗДЕЛ 1(АМП)'!#REF!</f>
        <v>#REF!</v>
      </c>
      <c r="D189" s="34" t="e">
        <f>'РАЗДЕЛ 1(АМП)'!#REF!</f>
        <v>#REF!</v>
      </c>
      <c r="E189" s="34" t="e">
        <f>'РАЗДЕЛ 1(АМП)'!#REF!</f>
        <v>#REF!</v>
      </c>
      <c r="F189" s="76" t="e">
        <f>'РАЗДЕЛ 1(АМП)'!#REF!</f>
        <v>#REF!</v>
      </c>
      <c r="H189" s="34">
        <f t="shared" si="20"/>
        <v>490005</v>
      </c>
      <c r="J189" s="51">
        <f t="shared" si="21"/>
        <v>42767</v>
      </c>
    </row>
    <row r="190" spans="3:10" x14ac:dyDescent="0.2">
      <c r="C190" s="34" t="e">
        <f>'РАЗДЕЛ 1(АМП)'!#REF!</f>
        <v>#REF!</v>
      </c>
      <c r="D190" s="34" t="e">
        <f>'РАЗДЕЛ 1(АМП)'!#REF!</f>
        <v>#REF!</v>
      </c>
      <c r="E190" s="34" t="e">
        <f>'РАЗДЕЛ 1(АМП)'!#REF!</f>
        <v>#REF!</v>
      </c>
      <c r="F190" s="76" t="e">
        <f>'РАЗДЕЛ 1(АМП)'!#REF!</f>
        <v>#REF!</v>
      </c>
      <c r="H190" s="34">
        <f t="shared" si="20"/>
        <v>490005</v>
      </c>
      <c r="J190" s="51">
        <f t="shared" si="21"/>
        <v>42767</v>
      </c>
    </row>
    <row r="191" spans="3:10" x14ac:dyDescent="0.2">
      <c r="C191" s="34" t="e">
        <f>'РАЗДЕЛ 1(АМП)'!#REF!</f>
        <v>#REF!</v>
      </c>
      <c r="D191" s="34" t="e">
        <f>'РАЗДЕЛ 1(АМП)'!#REF!</f>
        <v>#REF!</v>
      </c>
      <c r="F191" s="76" t="e">
        <f>'РАЗДЕЛ 1(АМП)'!#REF!</f>
        <v>#REF!</v>
      </c>
      <c r="G191" s="34" t="e">
        <f>'РАЗДЕЛ 1(АМП)'!#REF!</f>
        <v>#REF!</v>
      </c>
      <c r="H191" s="34">
        <f t="shared" si="20"/>
        <v>490005</v>
      </c>
      <c r="J191" s="51">
        <f t="shared" si="21"/>
        <v>42767</v>
      </c>
    </row>
    <row r="192" spans="3:10" x14ac:dyDescent="0.2">
      <c r="C192" s="34" t="e">
        <f>'РАЗДЕЛ 1(АМП)'!#REF!</f>
        <v>#REF!</v>
      </c>
      <c r="D192" s="34" t="e">
        <f>'РАЗДЕЛ 1(АМП)'!#REF!</f>
        <v>#REF!</v>
      </c>
      <c r="E192" s="34" t="e">
        <f>'РАЗДЕЛ 1(АМП)'!#REF!</f>
        <v>#REF!</v>
      </c>
      <c r="F192" s="76" t="e">
        <f>'РАЗДЕЛ 1(АМП)'!#REF!</f>
        <v>#REF!</v>
      </c>
      <c r="H192" s="34">
        <f t="shared" si="20"/>
        <v>490005</v>
      </c>
      <c r="J192" s="51">
        <f t="shared" si="21"/>
        <v>42767</v>
      </c>
    </row>
    <row r="193" spans="3:10" x14ac:dyDescent="0.2">
      <c r="C193" s="34" t="e">
        <f>'РАЗДЕЛ 1(АМП)'!#REF!</f>
        <v>#REF!</v>
      </c>
      <c r="D193" s="34" t="e">
        <f>'РАЗДЕЛ 1(АМП)'!#REF!</f>
        <v>#REF!</v>
      </c>
      <c r="E193" s="34" t="e">
        <f>'РАЗДЕЛ 1(АМП)'!#REF!</f>
        <v>#REF!</v>
      </c>
      <c r="F193" s="76" t="e">
        <f>'РАЗДЕЛ 1(АМП)'!#REF!</f>
        <v>#REF!</v>
      </c>
      <c r="H193" s="34">
        <f t="shared" si="20"/>
        <v>490005</v>
      </c>
      <c r="J193" s="51">
        <f t="shared" si="21"/>
        <v>42767</v>
      </c>
    </row>
    <row r="194" spans="3:10" x14ac:dyDescent="0.2">
      <c r="C194" s="34" t="e">
        <f>'РАЗДЕЛ 1(АМП)'!#REF!</f>
        <v>#REF!</v>
      </c>
      <c r="D194" s="34" t="e">
        <f>'РАЗДЕЛ 1(АМП)'!#REF!</f>
        <v>#REF!</v>
      </c>
      <c r="E194" s="34" t="e">
        <f>'РАЗДЕЛ 1(АМП)'!#REF!</f>
        <v>#REF!</v>
      </c>
      <c r="F194" s="76" t="e">
        <f>'РАЗДЕЛ 1(АМП)'!#REF!</f>
        <v>#REF!</v>
      </c>
      <c r="H194" s="34">
        <f t="shared" si="20"/>
        <v>490005</v>
      </c>
      <c r="J194" s="51">
        <f t="shared" si="21"/>
        <v>42767</v>
      </c>
    </row>
    <row r="195" spans="3:10" x14ac:dyDescent="0.2">
      <c r="C195" s="34" t="e">
        <f>'РАЗДЕЛ 1(АМП)'!#REF!</f>
        <v>#REF!</v>
      </c>
      <c r="D195" s="34" t="e">
        <f>'РАЗДЕЛ 1(АМП)'!#REF!</f>
        <v>#REF!</v>
      </c>
      <c r="E195" s="34" t="e">
        <f>'РАЗДЕЛ 1(АМП)'!#REF!</f>
        <v>#REF!</v>
      </c>
      <c r="F195" s="76" t="e">
        <f>'РАЗДЕЛ 1(АМП)'!#REF!</f>
        <v>#REF!</v>
      </c>
      <c r="H195" s="34">
        <f t="shared" si="20"/>
        <v>490005</v>
      </c>
      <c r="J195" s="51">
        <f t="shared" si="21"/>
        <v>42767</v>
      </c>
    </row>
    <row r="196" spans="3:10" x14ac:dyDescent="0.2">
      <c r="C196" s="34" t="e">
        <f>'РАЗДЕЛ 1(АМП)'!#REF!</f>
        <v>#REF!</v>
      </c>
      <c r="D196" s="34" t="e">
        <f>'РАЗДЕЛ 1(АМП)'!#REF!</f>
        <v>#REF!</v>
      </c>
      <c r="E196" s="34" t="e">
        <f>'РАЗДЕЛ 1(АМП)'!#REF!</f>
        <v>#REF!</v>
      </c>
      <c r="F196" s="76" t="e">
        <f>'РАЗДЕЛ 1(АМП)'!#REF!</f>
        <v>#REF!</v>
      </c>
      <c r="H196" s="34">
        <f t="shared" si="20"/>
        <v>490005</v>
      </c>
      <c r="J196" s="51">
        <f t="shared" si="21"/>
        <v>42767</v>
      </c>
    </row>
    <row r="197" spans="3:10" x14ac:dyDescent="0.2">
      <c r="C197" s="34" t="e">
        <f>'РАЗДЕЛ 1(АМП)'!#REF!</f>
        <v>#REF!</v>
      </c>
      <c r="D197" s="34" t="e">
        <f>'РАЗДЕЛ 1(АМП)'!#REF!</f>
        <v>#REF!</v>
      </c>
      <c r="E197" s="34" t="e">
        <f>'РАЗДЕЛ 1(АМП)'!#REF!</f>
        <v>#REF!</v>
      </c>
      <c r="F197" s="76" t="e">
        <f>'РАЗДЕЛ 1(АМП)'!#REF!</f>
        <v>#REF!</v>
      </c>
      <c r="H197" s="34">
        <f t="shared" si="20"/>
        <v>490005</v>
      </c>
      <c r="J197" s="51">
        <f t="shared" si="21"/>
        <v>42767</v>
      </c>
    </row>
    <row r="198" spans="3:10" x14ac:dyDescent="0.2">
      <c r="C198" s="34" t="e">
        <f>'РАЗДЕЛ 1(АМП)'!#REF!</f>
        <v>#REF!</v>
      </c>
      <c r="D198" s="34" t="e">
        <f>'РАЗДЕЛ 1(АМП)'!#REF!</f>
        <v>#REF!</v>
      </c>
      <c r="E198" s="34" t="e">
        <f>'РАЗДЕЛ 1(АМП)'!#REF!</f>
        <v>#REF!</v>
      </c>
      <c r="F198" s="76" t="e">
        <f>'РАЗДЕЛ 1(АМП)'!#REF!</f>
        <v>#REF!</v>
      </c>
      <c r="H198" s="34">
        <f t="shared" ref="H198:H260" si="22">H197</f>
        <v>490005</v>
      </c>
      <c r="J198" s="51">
        <f t="shared" ref="J198:J260" si="23">J197</f>
        <v>42767</v>
      </c>
    </row>
    <row r="199" spans="3:10" x14ac:dyDescent="0.2">
      <c r="C199" s="34" t="e">
        <f>'РАЗДЕЛ 1(АМП)'!#REF!</f>
        <v>#REF!</v>
      </c>
      <c r="D199" s="34" t="e">
        <f>'РАЗДЕЛ 1(АМП)'!#REF!</f>
        <v>#REF!</v>
      </c>
      <c r="E199" s="34" t="e">
        <f>'РАЗДЕЛ 1(АМП)'!#REF!</f>
        <v>#REF!</v>
      </c>
      <c r="F199" s="76" t="e">
        <f>'РАЗДЕЛ 1(АМП)'!#REF!</f>
        <v>#REF!</v>
      </c>
      <c r="H199" s="34">
        <f t="shared" si="22"/>
        <v>490005</v>
      </c>
      <c r="J199" s="51">
        <f t="shared" si="23"/>
        <v>42767</v>
      </c>
    </row>
    <row r="200" spans="3:10" x14ac:dyDescent="0.2">
      <c r="C200" s="34" t="e">
        <f>'РАЗДЕЛ 1(АМП)'!#REF!</f>
        <v>#REF!</v>
      </c>
      <c r="D200" s="34" t="e">
        <f>'РАЗДЕЛ 1(АМП)'!#REF!</f>
        <v>#REF!</v>
      </c>
      <c r="E200" s="34" t="e">
        <f>'РАЗДЕЛ 1(АМП)'!#REF!</f>
        <v>#REF!</v>
      </c>
      <c r="F200" s="76" t="e">
        <f>'РАЗДЕЛ 1(АМП)'!#REF!</f>
        <v>#REF!</v>
      </c>
      <c r="H200" s="34">
        <f t="shared" si="22"/>
        <v>490005</v>
      </c>
      <c r="J200" s="51">
        <f t="shared" si="23"/>
        <v>42767</v>
      </c>
    </row>
    <row r="201" spans="3:10" x14ac:dyDescent="0.2">
      <c r="C201" s="34" t="e">
        <f>'РАЗДЕЛ 1(АМП)'!#REF!</f>
        <v>#REF!</v>
      </c>
      <c r="D201" s="34" t="e">
        <f>'РАЗДЕЛ 1(АМП)'!#REF!</f>
        <v>#REF!</v>
      </c>
      <c r="E201" s="34" t="e">
        <f>'РАЗДЕЛ 1(АМП)'!#REF!</f>
        <v>#REF!</v>
      </c>
      <c r="F201" s="76" t="e">
        <f>'РАЗДЕЛ 1(АМП)'!#REF!</f>
        <v>#REF!</v>
      </c>
      <c r="H201" s="34">
        <f t="shared" si="22"/>
        <v>490005</v>
      </c>
      <c r="J201" s="51">
        <f t="shared" si="23"/>
        <v>42767</v>
      </c>
    </row>
    <row r="202" spans="3:10" x14ac:dyDescent="0.2">
      <c r="C202" s="34" t="e">
        <f>'РАЗДЕЛ 1(АМП)'!#REF!</f>
        <v>#REF!</v>
      </c>
      <c r="D202" s="34" t="e">
        <f>'РАЗДЕЛ 1(АМП)'!#REF!</f>
        <v>#REF!</v>
      </c>
      <c r="E202" s="34" t="e">
        <f>'РАЗДЕЛ 1(АМП)'!#REF!</f>
        <v>#REF!</v>
      </c>
      <c r="F202" s="76" t="e">
        <f>'РАЗДЕЛ 1(АМП)'!#REF!</f>
        <v>#REF!</v>
      </c>
      <c r="H202" s="34">
        <f t="shared" ref="H202:H233" si="24">H201</f>
        <v>490005</v>
      </c>
      <c r="J202" s="51">
        <f t="shared" ref="J202:J233" si="25">J201</f>
        <v>42767</v>
      </c>
    </row>
    <row r="203" spans="3:10" x14ac:dyDescent="0.2">
      <c r="C203" s="34" t="e">
        <f>'РАЗДЕЛ 1(АМП)'!#REF!</f>
        <v>#REF!</v>
      </c>
      <c r="D203" s="34" t="e">
        <f>'РАЗДЕЛ 1(АМП)'!#REF!</f>
        <v>#REF!</v>
      </c>
      <c r="E203" s="34" t="e">
        <f>'РАЗДЕЛ 1(АМП)'!#REF!</f>
        <v>#REF!</v>
      </c>
      <c r="F203" s="76" t="e">
        <f>'РАЗДЕЛ 1(АМП)'!#REF!</f>
        <v>#REF!</v>
      </c>
      <c r="H203" s="34">
        <f t="shared" si="24"/>
        <v>490005</v>
      </c>
      <c r="J203" s="51">
        <f t="shared" si="25"/>
        <v>42767</v>
      </c>
    </row>
    <row r="204" spans="3:10" x14ac:dyDescent="0.2">
      <c r="C204" s="34" t="e">
        <f>'РАЗДЕЛ 1(АМП)'!#REF!</f>
        <v>#REF!</v>
      </c>
      <c r="D204" s="34" t="e">
        <f>'РАЗДЕЛ 1(АМП)'!#REF!</f>
        <v>#REF!</v>
      </c>
      <c r="E204" s="34" t="e">
        <f>'РАЗДЕЛ 1(АМП)'!#REF!</f>
        <v>#REF!</v>
      </c>
      <c r="F204" s="76" t="e">
        <f>'РАЗДЕЛ 1(АМП)'!#REF!</f>
        <v>#REF!</v>
      </c>
      <c r="H204" s="34">
        <f t="shared" si="24"/>
        <v>490005</v>
      </c>
      <c r="J204" s="51">
        <f t="shared" si="25"/>
        <v>42767</v>
      </c>
    </row>
    <row r="205" spans="3:10" x14ac:dyDescent="0.2">
      <c r="C205" s="34" t="e">
        <f>'РАЗДЕЛ 1(АМП)'!#REF!</f>
        <v>#REF!</v>
      </c>
      <c r="D205" s="34" t="e">
        <f>'РАЗДЕЛ 1(АМП)'!#REF!</f>
        <v>#REF!</v>
      </c>
      <c r="E205" s="34" t="e">
        <f>'РАЗДЕЛ 1(АМП)'!#REF!</f>
        <v>#REF!</v>
      </c>
      <c r="F205" s="76" t="e">
        <f>'РАЗДЕЛ 1(АМП)'!#REF!</f>
        <v>#REF!</v>
      </c>
      <c r="H205" s="34">
        <f t="shared" si="24"/>
        <v>490005</v>
      </c>
      <c r="J205" s="51">
        <f t="shared" si="25"/>
        <v>42767</v>
      </c>
    </row>
    <row r="206" spans="3:10" x14ac:dyDescent="0.2">
      <c r="C206" s="34" t="e">
        <f>'РАЗДЕЛ 1(АМП)'!#REF!</f>
        <v>#REF!</v>
      </c>
      <c r="D206" s="34" t="e">
        <f>'РАЗДЕЛ 1(АМП)'!#REF!</f>
        <v>#REF!</v>
      </c>
      <c r="E206" s="34" t="e">
        <f>'РАЗДЕЛ 1(АМП)'!#REF!</f>
        <v>#REF!</v>
      </c>
      <c r="F206" s="76" t="e">
        <f>'РАЗДЕЛ 1(АМП)'!#REF!</f>
        <v>#REF!</v>
      </c>
      <c r="H206" s="34">
        <f t="shared" si="24"/>
        <v>490005</v>
      </c>
      <c r="J206" s="51">
        <f t="shared" si="25"/>
        <v>42767</v>
      </c>
    </row>
    <row r="207" spans="3:10" x14ac:dyDescent="0.2">
      <c r="C207" s="34" t="e">
        <f>'РАЗДЕЛ 1(АМП)'!#REF!</f>
        <v>#REF!</v>
      </c>
      <c r="D207" s="34" t="e">
        <f>'РАЗДЕЛ 1(АМП)'!#REF!</f>
        <v>#REF!</v>
      </c>
      <c r="E207" s="34" t="e">
        <f>'РАЗДЕЛ 1(АМП)'!#REF!</f>
        <v>#REF!</v>
      </c>
      <c r="F207" s="76" t="e">
        <f>'РАЗДЕЛ 1(АМП)'!#REF!</f>
        <v>#REF!</v>
      </c>
      <c r="H207" s="34">
        <f t="shared" si="24"/>
        <v>490005</v>
      </c>
      <c r="J207" s="51">
        <f t="shared" si="25"/>
        <v>42767</v>
      </c>
    </row>
    <row r="208" spans="3:10" x14ac:dyDescent="0.2">
      <c r="C208" s="34" t="e">
        <f>'РАЗДЕЛ 1(АМП)'!#REF!</f>
        <v>#REF!</v>
      </c>
      <c r="D208" s="34" t="e">
        <f>'РАЗДЕЛ 1(АМП)'!#REF!</f>
        <v>#REF!</v>
      </c>
      <c r="E208" s="34" t="e">
        <f>'РАЗДЕЛ 1(АМП)'!#REF!</f>
        <v>#REF!</v>
      </c>
      <c r="F208" s="76" t="e">
        <f>'РАЗДЕЛ 1(АМП)'!#REF!</f>
        <v>#REF!</v>
      </c>
      <c r="H208" s="34">
        <f t="shared" si="24"/>
        <v>490005</v>
      </c>
      <c r="J208" s="51">
        <f t="shared" si="25"/>
        <v>42767</v>
      </c>
    </row>
    <row r="209" spans="3:10" x14ac:dyDescent="0.2">
      <c r="C209" s="34" t="e">
        <f>'РАЗДЕЛ 1(АМП)'!#REF!</f>
        <v>#REF!</v>
      </c>
      <c r="D209" s="34" t="e">
        <f>'РАЗДЕЛ 1(АМП)'!#REF!</f>
        <v>#REF!</v>
      </c>
      <c r="E209" s="34" t="e">
        <f>'РАЗДЕЛ 1(АМП)'!#REF!</f>
        <v>#REF!</v>
      </c>
      <c r="F209" s="76" t="e">
        <f>'РАЗДЕЛ 1(АМП)'!#REF!</f>
        <v>#REF!</v>
      </c>
      <c r="H209" s="34">
        <f t="shared" si="24"/>
        <v>490005</v>
      </c>
      <c r="J209" s="51">
        <f t="shared" si="25"/>
        <v>42767</v>
      </c>
    </row>
    <row r="210" spans="3:10" x14ac:dyDescent="0.2">
      <c r="C210" s="34" t="e">
        <f>'РАЗДЕЛ 1(АМП)'!#REF!</f>
        <v>#REF!</v>
      </c>
      <c r="D210" s="34" t="e">
        <f>'РАЗДЕЛ 1(АМП)'!#REF!</f>
        <v>#REF!</v>
      </c>
      <c r="E210" s="34" t="e">
        <f>'РАЗДЕЛ 1(АМП)'!#REF!</f>
        <v>#REF!</v>
      </c>
      <c r="F210" s="76" t="e">
        <f>'РАЗДЕЛ 1(АМП)'!#REF!</f>
        <v>#REF!</v>
      </c>
      <c r="H210" s="34">
        <f t="shared" si="24"/>
        <v>490005</v>
      </c>
      <c r="J210" s="51">
        <f t="shared" si="25"/>
        <v>42767</v>
      </c>
    </row>
    <row r="211" spans="3:10" x14ac:dyDescent="0.2">
      <c r="C211" s="34" t="e">
        <f>'РАЗДЕЛ 1(АМП)'!#REF!</f>
        <v>#REF!</v>
      </c>
      <c r="D211" s="34" t="e">
        <f>'РАЗДЕЛ 1(АМП)'!#REF!</f>
        <v>#REF!</v>
      </c>
      <c r="E211" s="34" t="e">
        <f>'РАЗДЕЛ 1(АМП)'!#REF!</f>
        <v>#REF!</v>
      </c>
      <c r="F211" s="76" t="e">
        <f>'РАЗДЕЛ 1(АМП)'!#REF!</f>
        <v>#REF!</v>
      </c>
      <c r="H211" s="34">
        <f t="shared" si="24"/>
        <v>490005</v>
      </c>
      <c r="J211" s="51">
        <f t="shared" si="25"/>
        <v>42767</v>
      </c>
    </row>
    <row r="212" spans="3:10" x14ac:dyDescent="0.2">
      <c r="C212" s="34" t="e">
        <f>'РАЗДЕЛ 1(АМП)'!#REF!</f>
        <v>#REF!</v>
      </c>
      <c r="D212" s="34" t="e">
        <f>'РАЗДЕЛ 1(АМП)'!#REF!</f>
        <v>#REF!</v>
      </c>
      <c r="E212" s="34" t="e">
        <f>'РАЗДЕЛ 1(АМП)'!#REF!</f>
        <v>#REF!</v>
      </c>
      <c r="F212" s="76" t="e">
        <f>'РАЗДЕЛ 1(АМП)'!#REF!</f>
        <v>#REF!</v>
      </c>
      <c r="H212" s="34">
        <f t="shared" si="24"/>
        <v>490005</v>
      </c>
      <c r="J212" s="51">
        <f t="shared" si="25"/>
        <v>42767</v>
      </c>
    </row>
    <row r="213" spans="3:10" x14ac:dyDescent="0.2">
      <c r="C213" s="34" t="e">
        <f>'РАЗДЕЛ 1(АМП)'!#REF!</f>
        <v>#REF!</v>
      </c>
      <c r="D213" s="34" t="e">
        <f>'РАЗДЕЛ 1(АМП)'!#REF!</f>
        <v>#REF!</v>
      </c>
      <c r="E213" s="34" t="e">
        <f>'РАЗДЕЛ 1(АМП)'!#REF!</f>
        <v>#REF!</v>
      </c>
      <c r="F213" s="76" t="e">
        <f>'РАЗДЕЛ 1(АМП)'!#REF!</f>
        <v>#REF!</v>
      </c>
      <c r="H213" s="34">
        <f t="shared" si="24"/>
        <v>490005</v>
      </c>
      <c r="J213" s="51">
        <f t="shared" si="25"/>
        <v>42767</v>
      </c>
    </row>
    <row r="214" spans="3:10" x14ac:dyDescent="0.2">
      <c r="C214" s="34" t="e">
        <f>'РАЗДЕЛ 1(АМП)'!#REF!</f>
        <v>#REF!</v>
      </c>
      <c r="D214" s="34" t="e">
        <f>'РАЗДЕЛ 1(АМП)'!#REF!</f>
        <v>#REF!</v>
      </c>
      <c r="E214" s="34" t="e">
        <f>'РАЗДЕЛ 1(АМП)'!#REF!</f>
        <v>#REF!</v>
      </c>
      <c r="F214" s="76" t="e">
        <f>'РАЗДЕЛ 1(АМП)'!#REF!</f>
        <v>#REF!</v>
      </c>
      <c r="H214" s="34">
        <f t="shared" si="24"/>
        <v>490005</v>
      </c>
      <c r="J214" s="51">
        <f t="shared" si="25"/>
        <v>42767</v>
      </c>
    </row>
    <row r="215" spans="3:10" x14ac:dyDescent="0.2">
      <c r="C215" s="34" t="e">
        <f>'РАЗДЕЛ 1(АМП)'!#REF!</f>
        <v>#REF!</v>
      </c>
      <c r="D215" s="34" t="e">
        <f>'РАЗДЕЛ 1(АМП)'!#REF!</f>
        <v>#REF!</v>
      </c>
      <c r="F215" s="76" t="e">
        <f>'РАЗДЕЛ 1(АМП)'!#REF!</f>
        <v>#REF!</v>
      </c>
      <c r="G215" s="34" t="e">
        <f>'РАЗДЕЛ 1(АМП)'!#REF!</f>
        <v>#REF!</v>
      </c>
      <c r="H215" s="34">
        <f t="shared" si="24"/>
        <v>490005</v>
      </c>
      <c r="J215" s="51">
        <f t="shared" si="25"/>
        <v>42767</v>
      </c>
    </row>
    <row r="216" spans="3:10" x14ac:dyDescent="0.2">
      <c r="C216" s="34" t="e">
        <f>'РАЗДЕЛ 1(АМП)'!#REF!</f>
        <v>#REF!</v>
      </c>
      <c r="D216" s="34" t="e">
        <f>'РАЗДЕЛ 1(АМП)'!#REF!</f>
        <v>#REF!</v>
      </c>
      <c r="E216" s="34" t="e">
        <f>'РАЗДЕЛ 1(АМП)'!#REF!</f>
        <v>#REF!</v>
      </c>
      <c r="F216" s="76" t="e">
        <f>'РАЗДЕЛ 1(АМП)'!#REF!</f>
        <v>#REF!</v>
      </c>
      <c r="H216" s="34">
        <f t="shared" si="24"/>
        <v>490005</v>
      </c>
      <c r="J216" s="51">
        <f t="shared" si="25"/>
        <v>42767</v>
      </c>
    </row>
    <row r="217" spans="3:10" x14ac:dyDescent="0.2">
      <c r="C217" s="34" t="e">
        <f>'РАЗДЕЛ 1(АМП)'!#REF!</f>
        <v>#REF!</v>
      </c>
      <c r="D217" s="34" t="e">
        <f>'РАЗДЕЛ 1(АМП)'!#REF!</f>
        <v>#REF!</v>
      </c>
      <c r="E217" s="34" t="e">
        <f>'РАЗДЕЛ 1(АМП)'!#REF!</f>
        <v>#REF!</v>
      </c>
      <c r="F217" s="76" t="e">
        <f>'РАЗДЕЛ 1(АМП)'!#REF!</f>
        <v>#REF!</v>
      </c>
      <c r="H217" s="34">
        <f t="shared" si="24"/>
        <v>490005</v>
      </c>
      <c r="J217" s="51">
        <f t="shared" si="25"/>
        <v>42767</v>
      </c>
    </row>
    <row r="218" spans="3:10" x14ac:dyDescent="0.2">
      <c r="C218" s="34" t="e">
        <f>'РАЗДЕЛ 1(АМП)'!#REF!</f>
        <v>#REF!</v>
      </c>
      <c r="D218" s="34" t="e">
        <f>'РАЗДЕЛ 1(АМП)'!#REF!</f>
        <v>#REF!</v>
      </c>
      <c r="E218" s="34" t="e">
        <f>'РАЗДЕЛ 1(АМП)'!#REF!</f>
        <v>#REF!</v>
      </c>
      <c r="F218" s="76" t="e">
        <f>'РАЗДЕЛ 1(АМП)'!#REF!</f>
        <v>#REF!</v>
      </c>
      <c r="H218" s="34">
        <f t="shared" si="24"/>
        <v>490005</v>
      </c>
      <c r="J218" s="51">
        <f t="shared" si="25"/>
        <v>42767</v>
      </c>
    </row>
    <row r="219" spans="3:10" x14ac:dyDescent="0.2">
      <c r="C219" s="34" t="e">
        <f>'РАЗДЕЛ 1(АМП)'!#REF!</f>
        <v>#REF!</v>
      </c>
      <c r="D219" s="34" t="e">
        <f>'РАЗДЕЛ 1(АМП)'!#REF!</f>
        <v>#REF!</v>
      </c>
      <c r="E219" s="34" t="e">
        <f>'РАЗДЕЛ 1(АМП)'!#REF!</f>
        <v>#REF!</v>
      </c>
      <c r="F219" s="76" t="e">
        <f>'РАЗДЕЛ 1(АМП)'!#REF!</f>
        <v>#REF!</v>
      </c>
      <c r="H219" s="34">
        <f t="shared" si="24"/>
        <v>490005</v>
      </c>
      <c r="J219" s="51">
        <f t="shared" si="25"/>
        <v>42767</v>
      </c>
    </row>
    <row r="220" spans="3:10" x14ac:dyDescent="0.2">
      <c r="C220" s="34" t="e">
        <f>'РАЗДЕЛ 1(АМП)'!#REF!</f>
        <v>#REF!</v>
      </c>
      <c r="D220" s="34" t="e">
        <f>'РАЗДЕЛ 1(АМП)'!#REF!</f>
        <v>#REF!</v>
      </c>
      <c r="E220" s="34" t="e">
        <f>'РАЗДЕЛ 1(АМП)'!#REF!</f>
        <v>#REF!</v>
      </c>
      <c r="F220" s="76" t="e">
        <f>'РАЗДЕЛ 1(АМП)'!#REF!</f>
        <v>#REF!</v>
      </c>
      <c r="H220" s="34">
        <f t="shared" si="24"/>
        <v>490005</v>
      </c>
      <c r="J220" s="51">
        <f t="shared" si="25"/>
        <v>42767</v>
      </c>
    </row>
    <row r="221" spans="3:10" x14ac:dyDescent="0.2">
      <c r="C221" s="34" t="e">
        <f>'РАЗДЕЛ 1(АМП)'!#REF!</f>
        <v>#REF!</v>
      </c>
      <c r="D221" s="34" t="e">
        <f>'РАЗДЕЛ 1(АМП)'!#REF!</f>
        <v>#REF!</v>
      </c>
      <c r="E221" s="34" t="e">
        <f>'РАЗДЕЛ 1(АМП)'!#REF!</f>
        <v>#REF!</v>
      </c>
      <c r="F221" s="76" t="e">
        <f>'РАЗДЕЛ 1(АМП)'!#REF!</f>
        <v>#REF!</v>
      </c>
      <c r="H221" s="34">
        <f t="shared" si="24"/>
        <v>490005</v>
      </c>
      <c r="J221" s="51">
        <f t="shared" si="25"/>
        <v>42767</v>
      </c>
    </row>
    <row r="222" spans="3:10" x14ac:dyDescent="0.2">
      <c r="C222" s="34" t="e">
        <f>'РАЗДЕЛ 1(АМП)'!#REF!</f>
        <v>#REF!</v>
      </c>
      <c r="D222" s="34" t="e">
        <f>'РАЗДЕЛ 1(АМП)'!#REF!</f>
        <v>#REF!</v>
      </c>
      <c r="E222" s="34" t="e">
        <f>'РАЗДЕЛ 1(АМП)'!#REF!</f>
        <v>#REF!</v>
      </c>
      <c r="F222" s="76" t="e">
        <f>'РАЗДЕЛ 1(АМП)'!#REF!</f>
        <v>#REF!</v>
      </c>
      <c r="H222" s="34">
        <f t="shared" si="24"/>
        <v>490005</v>
      </c>
      <c r="J222" s="51">
        <f t="shared" si="25"/>
        <v>42767</v>
      </c>
    </row>
    <row r="223" spans="3:10" x14ac:dyDescent="0.2">
      <c r="C223" s="34" t="e">
        <f>'РАЗДЕЛ 1(АМП)'!#REF!</f>
        <v>#REF!</v>
      </c>
      <c r="D223" s="34" t="e">
        <f>'РАЗДЕЛ 1(АМП)'!#REF!</f>
        <v>#REF!</v>
      </c>
      <c r="E223" s="34" t="e">
        <f>'РАЗДЕЛ 1(АМП)'!#REF!</f>
        <v>#REF!</v>
      </c>
      <c r="F223" s="76" t="e">
        <f>'РАЗДЕЛ 1(АМП)'!#REF!</f>
        <v>#REF!</v>
      </c>
      <c r="H223" s="34">
        <f t="shared" si="24"/>
        <v>490005</v>
      </c>
      <c r="J223" s="51">
        <f t="shared" si="25"/>
        <v>42767</v>
      </c>
    </row>
    <row r="224" spans="3:10" x14ac:dyDescent="0.2">
      <c r="C224" s="34" t="e">
        <f>'РАЗДЕЛ 1(АМП)'!#REF!</f>
        <v>#REF!</v>
      </c>
      <c r="D224" s="34" t="e">
        <f>'РАЗДЕЛ 1(АМП)'!#REF!</f>
        <v>#REF!</v>
      </c>
      <c r="E224" s="34" t="e">
        <f>'РАЗДЕЛ 1(АМП)'!#REF!</f>
        <v>#REF!</v>
      </c>
      <c r="F224" s="76" t="e">
        <f>'РАЗДЕЛ 1(АМП)'!#REF!</f>
        <v>#REF!</v>
      </c>
      <c r="H224" s="34">
        <f t="shared" si="24"/>
        <v>490005</v>
      </c>
      <c r="J224" s="51">
        <f t="shared" si="25"/>
        <v>42767</v>
      </c>
    </row>
    <row r="225" spans="3:10" x14ac:dyDescent="0.2">
      <c r="C225" s="34" t="e">
        <f>'РАЗДЕЛ 1(АМП)'!#REF!</f>
        <v>#REF!</v>
      </c>
      <c r="D225" s="34" t="e">
        <f>'РАЗДЕЛ 1(АМП)'!#REF!</f>
        <v>#REF!</v>
      </c>
      <c r="E225" s="34" t="e">
        <f>'РАЗДЕЛ 1(АМП)'!#REF!</f>
        <v>#REF!</v>
      </c>
      <c r="F225" s="76" t="e">
        <f>'РАЗДЕЛ 1(АМП)'!#REF!</f>
        <v>#REF!</v>
      </c>
      <c r="H225" s="34">
        <f t="shared" si="24"/>
        <v>490005</v>
      </c>
      <c r="J225" s="51">
        <f t="shared" si="25"/>
        <v>42767</v>
      </c>
    </row>
    <row r="226" spans="3:10" x14ac:dyDescent="0.2">
      <c r="C226" s="34" t="e">
        <f>'РАЗДЕЛ 1(АМП)'!#REF!</f>
        <v>#REF!</v>
      </c>
      <c r="D226" s="34" t="e">
        <f>'РАЗДЕЛ 1(АМП)'!#REF!</f>
        <v>#REF!</v>
      </c>
      <c r="E226" s="34" t="e">
        <f>'РАЗДЕЛ 1(АМП)'!#REF!</f>
        <v>#REF!</v>
      </c>
      <c r="F226" s="76" t="e">
        <f>'РАЗДЕЛ 1(АМП)'!#REF!</f>
        <v>#REF!</v>
      </c>
      <c r="H226" s="34">
        <f t="shared" si="24"/>
        <v>490005</v>
      </c>
      <c r="J226" s="51">
        <f t="shared" si="25"/>
        <v>42767</v>
      </c>
    </row>
    <row r="227" spans="3:10" x14ac:dyDescent="0.2">
      <c r="C227" s="34" t="e">
        <f>'РАЗДЕЛ 1(АМП)'!#REF!</f>
        <v>#REF!</v>
      </c>
      <c r="D227" s="34" t="e">
        <f>'РАЗДЕЛ 1(АМП)'!#REF!</f>
        <v>#REF!</v>
      </c>
      <c r="E227" s="34" t="e">
        <f>'РАЗДЕЛ 1(АМП)'!#REF!</f>
        <v>#REF!</v>
      </c>
      <c r="F227" s="76" t="e">
        <f>'РАЗДЕЛ 1(АМП)'!#REF!</f>
        <v>#REF!</v>
      </c>
      <c r="H227" s="34">
        <f t="shared" si="24"/>
        <v>490005</v>
      </c>
      <c r="J227" s="51">
        <f t="shared" si="25"/>
        <v>42767</v>
      </c>
    </row>
    <row r="228" spans="3:10" x14ac:dyDescent="0.2">
      <c r="C228" s="34" t="e">
        <f>'РАЗДЕЛ 1(АМП)'!#REF!</f>
        <v>#REF!</v>
      </c>
      <c r="D228" s="34" t="e">
        <f>'РАЗДЕЛ 1(АМП)'!#REF!</f>
        <v>#REF!</v>
      </c>
      <c r="E228" s="34" t="e">
        <f>'РАЗДЕЛ 1(АМП)'!#REF!</f>
        <v>#REF!</v>
      </c>
      <c r="F228" s="76" t="e">
        <f>'РАЗДЕЛ 1(АМП)'!#REF!</f>
        <v>#REF!</v>
      </c>
      <c r="H228" s="34">
        <f t="shared" si="24"/>
        <v>490005</v>
      </c>
      <c r="J228" s="51">
        <f t="shared" si="25"/>
        <v>42767</v>
      </c>
    </row>
    <row r="229" spans="3:10" x14ac:dyDescent="0.2">
      <c r="C229" s="34" t="e">
        <f>'РАЗДЕЛ 1(АМП)'!#REF!</f>
        <v>#REF!</v>
      </c>
      <c r="D229" s="34" t="e">
        <f>'РАЗДЕЛ 1(АМП)'!#REF!</f>
        <v>#REF!</v>
      </c>
      <c r="E229" s="34" t="e">
        <f>'РАЗДЕЛ 1(АМП)'!#REF!</f>
        <v>#REF!</v>
      </c>
      <c r="F229" s="76" t="e">
        <f>'РАЗДЕЛ 1(АМП)'!#REF!</f>
        <v>#REF!</v>
      </c>
      <c r="H229" s="34">
        <f t="shared" si="24"/>
        <v>490005</v>
      </c>
      <c r="J229" s="51">
        <f t="shared" si="25"/>
        <v>42767</v>
      </c>
    </row>
    <row r="230" spans="3:10" x14ac:dyDescent="0.2">
      <c r="C230" s="34" t="e">
        <f>'РАЗДЕЛ 1(АМП)'!#REF!</f>
        <v>#REF!</v>
      </c>
      <c r="D230" s="34" t="e">
        <f>'РАЗДЕЛ 1(АМП)'!#REF!</f>
        <v>#REF!</v>
      </c>
      <c r="E230" s="34" t="e">
        <f>'РАЗДЕЛ 1(АМП)'!#REF!</f>
        <v>#REF!</v>
      </c>
      <c r="F230" s="76" t="e">
        <f>'РАЗДЕЛ 1(АМП)'!#REF!</f>
        <v>#REF!</v>
      </c>
      <c r="H230" s="34">
        <f t="shared" si="24"/>
        <v>490005</v>
      </c>
      <c r="J230" s="51">
        <f t="shared" si="25"/>
        <v>42767</v>
      </c>
    </row>
    <row r="231" spans="3:10" x14ac:dyDescent="0.2">
      <c r="C231" s="34" t="e">
        <f>'РАЗДЕЛ 1(АМП)'!#REF!</f>
        <v>#REF!</v>
      </c>
      <c r="D231" s="34" t="e">
        <f>'РАЗДЕЛ 1(АМП)'!#REF!</f>
        <v>#REF!</v>
      </c>
      <c r="E231" s="34" t="e">
        <f>'РАЗДЕЛ 1(АМП)'!#REF!</f>
        <v>#REF!</v>
      </c>
      <c r="F231" s="76" t="e">
        <f>'РАЗДЕЛ 1(АМП)'!#REF!</f>
        <v>#REF!</v>
      </c>
      <c r="H231" s="34">
        <f t="shared" si="24"/>
        <v>490005</v>
      </c>
      <c r="J231" s="51">
        <f t="shared" si="25"/>
        <v>42767</v>
      </c>
    </row>
    <row r="232" spans="3:10" x14ac:dyDescent="0.2">
      <c r="C232" s="34" t="e">
        <f>'РАЗДЕЛ 1(АМП)'!#REF!</f>
        <v>#REF!</v>
      </c>
      <c r="D232" s="34" t="e">
        <f>'РАЗДЕЛ 1(АМП)'!#REF!</f>
        <v>#REF!</v>
      </c>
      <c r="E232" s="34" t="e">
        <f>'РАЗДЕЛ 1(АМП)'!#REF!</f>
        <v>#REF!</v>
      </c>
      <c r="F232" s="76" t="e">
        <f>'РАЗДЕЛ 1(АМП)'!#REF!</f>
        <v>#REF!</v>
      </c>
      <c r="H232" s="34">
        <f t="shared" si="24"/>
        <v>490005</v>
      </c>
      <c r="J232" s="51">
        <f t="shared" si="25"/>
        <v>42767</v>
      </c>
    </row>
    <row r="233" spans="3:10" x14ac:dyDescent="0.2">
      <c r="C233" s="34" t="e">
        <f>'РАЗДЕЛ 1(АМП)'!#REF!</f>
        <v>#REF!</v>
      </c>
      <c r="D233" s="34" t="e">
        <f>'РАЗДЕЛ 1(АМП)'!#REF!</f>
        <v>#REF!</v>
      </c>
      <c r="E233" s="34" t="e">
        <f>'РАЗДЕЛ 1(АМП)'!#REF!</f>
        <v>#REF!</v>
      </c>
      <c r="F233" s="76" t="e">
        <f>'РАЗДЕЛ 1(АМП)'!#REF!</f>
        <v>#REF!</v>
      </c>
      <c r="H233" s="34">
        <f t="shared" si="24"/>
        <v>490005</v>
      </c>
      <c r="J233" s="51">
        <f t="shared" si="25"/>
        <v>42767</v>
      </c>
    </row>
    <row r="234" spans="3:10" x14ac:dyDescent="0.2">
      <c r="C234" s="34" t="e">
        <f>'РАЗДЕЛ 1(АМП)'!#REF!</f>
        <v>#REF!</v>
      </c>
      <c r="D234" s="34" t="e">
        <f>'РАЗДЕЛ 1(АМП)'!#REF!</f>
        <v>#REF!</v>
      </c>
      <c r="E234" s="34" t="e">
        <f>'РАЗДЕЛ 1(АМП)'!#REF!</f>
        <v>#REF!</v>
      </c>
      <c r="F234" s="76" t="e">
        <f>'РАЗДЕЛ 1(АМП)'!#REF!</f>
        <v>#REF!</v>
      </c>
      <c r="H234" s="34">
        <f t="shared" ref="H234:H258" si="26">H233</f>
        <v>490005</v>
      </c>
      <c r="J234" s="51">
        <f t="shared" ref="J234:J259" si="27">J233</f>
        <v>42767</v>
      </c>
    </row>
    <row r="235" spans="3:10" x14ac:dyDescent="0.2">
      <c r="C235" s="34" t="e">
        <f>'РАЗДЕЛ 1(АМП)'!#REF!</f>
        <v>#REF!</v>
      </c>
      <c r="D235" s="34" t="e">
        <f>'РАЗДЕЛ 1(АМП)'!#REF!</f>
        <v>#REF!</v>
      </c>
      <c r="E235" s="34" t="e">
        <f>'РАЗДЕЛ 1(АМП)'!#REF!</f>
        <v>#REF!</v>
      </c>
      <c r="F235" s="76" t="e">
        <f>'РАЗДЕЛ 1(АМП)'!#REF!</f>
        <v>#REF!</v>
      </c>
      <c r="H235" s="34">
        <f t="shared" si="26"/>
        <v>490005</v>
      </c>
      <c r="J235" s="51">
        <f t="shared" si="27"/>
        <v>42767</v>
      </c>
    </row>
    <row r="236" spans="3:10" x14ac:dyDescent="0.2">
      <c r="C236" s="34" t="e">
        <f>'РАЗДЕЛ 1(АМП)'!#REF!</f>
        <v>#REF!</v>
      </c>
      <c r="D236" s="34" t="e">
        <f>'РАЗДЕЛ 1(АМП)'!#REF!</f>
        <v>#REF!</v>
      </c>
      <c r="E236" s="34" t="e">
        <f>'РАЗДЕЛ 1(АМП)'!#REF!</f>
        <v>#REF!</v>
      </c>
      <c r="F236" s="76" t="e">
        <f>'РАЗДЕЛ 1(АМП)'!#REF!</f>
        <v>#REF!</v>
      </c>
      <c r="H236" s="34">
        <f t="shared" si="26"/>
        <v>490005</v>
      </c>
      <c r="J236" s="51">
        <f t="shared" si="27"/>
        <v>42767</v>
      </c>
    </row>
    <row r="237" spans="3:10" x14ac:dyDescent="0.2">
      <c r="C237" s="34" t="e">
        <f>'РАЗДЕЛ 1(АМП)'!#REF!</f>
        <v>#REF!</v>
      </c>
      <c r="D237" s="34" t="e">
        <f>'РАЗДЕЛ 1(АМП)'!#REF!</f>
        <v>#REF!</v>
      </c>
      <c r="E237" s="34" t="e">
        <f>'РАЗДЕЛ 1(АМП)'!#REF!</f>
        <v>#REF!</v>
      </c>
      <c r="F237" s="76" t="e">
        <f>'РАЗДЕЛ 1(АМП)'!#REF!</f>
        <v>#REF!</v>
      </c>
      <c r="H237" s="34">
        <f t="shared" si="26"/>
        <v>490005</v>
      </c>
      <c r="J237" s="51">
        <f t="shared" si="27"/>
        <v>42767</v>
      </c>
    </row>
    <row r="238" spans="3:10" x14ac:dyDescent="0.2">
      <c r="C238" s="34" t="e">
        <f>'РАЗДЕЛ 1(АМП)'!#REF!</f>
        <v>#REF!</v>
      </c>
      <c r="D238" s="34" t="e">
        <f>'РАЗДЕЛ 1(АМП)'!#REF!</f>
        <v>#REF!</v>
      </c>
      <c r="E238" s="34" t="e">
        <f>'РАЗДЕЛ 1(АМП)'!#REF!</f>
        <v>#REF!</v>
      </c>
      <c r="F238" s="76" t="e">
        <f>'РАЗДЕЛ 1(АМП)'!#REF!</f>
        <v>#REF!</v>
      </c>
      <c r="H238" s="34">
        <f t="shared" si="26"/>
        <v>490005</v>
      </c>
      <c r="J238" s="51">
        <f t="shared" si="27"/>
        <v>42767</v>
      </c>
    </row>
    <row r="239" spans="3:10" x14ac:dyDescent="0.2">
      <c r="C239" s="34" t="e">
        <f>'РАЗДЕЛ 1(АМП)'!#REF!</f>
        <v>#REF!</v>
      </c>
      <c r="D239" s="34" t="e">
        <f>'РАЗДЕЛ 1(АМП)'!#REF!</f>
        <v>#REF!</v>
      </c>
      <c r="F239" s="76" t="e">
        <f>'РАЗДЕЛ 1(АМП)'!#REF!</f>
        <v>#REF!</v>
      </c>
      <c r="G239" s="34" t="e">
        <f>'РАЗДЕЛ 1(АМП)'!#REF!</f>
        <v>#REF!</v>
      </c>
      <c r="H239" s="34">
        <f t="shared" si="26"/>
        <v>490005</v>
      </c>
      <c r="J239" s="51">
        <f t="shared" si="27"/>
        <v>42767</v>
      </c>
    </row>
    <row r="240" spans="3:10" x14ac:dyDescent="0.2">
      <c r="C240" s="34" t="e">
        <f>'РАЗДЕЛ 1(АМП)'!#REF!</f>
        <v>#REF!</v>
      </c>
      <c r="D240" s="34" t="e">
        <f>'РАЗДЕЛ 1(АМП)'!#REF!</f>
        <v>#REF!</v>
      </c>
      <c r="E240" s="34" t="e">
        <f>'РАЗДЕЛ 1(АМП)'!#REF!</f>
        <v>#REF!</v>
      </c>
      <c r="F240" s="76" t="e">
        <f>'РАЗДЕЛ 1(АМП)'!#REF!</f>
        <v>#REF!</v>
      </c>
      <c r="H240" s="34">
        <f t="shared" si="26"/>
        <v>490005</v>
      </c>
      <c r="J240" s="51">
        <f t="shared" si="27"/>
        <v>42767</v>
      </c>
    </row>
    <row r="241" spans="3:10" x14ac:dyDescent="0.2">
      <c r="C241" s="34" t="e">
        <f>'РАЗДЕЛ 1(АМП)'!#REF!</f>
        <v>#REF!</v>
      </c>
      <c r="D241" s="34" t="e">
        <f>'РАЗДЕЛ 1(АМП)'!#REF!</f>
        <v>#REF!</v>
      </c>
      <c r="E241" s="34" t="e">
        <f>'РАЗДЕЛ 1(АМП)'!#REF!</f>
        <v>#REF!</v>
      </c>
      <c r="F241" s="76" t="e">
        <f>'РАЗДЕЛ 1(АМП)'!#REF!</f>
        <v>#REF!</v>
      </c>
      <c r="H241" s="34">
        <f t="shared" si="26"/>
        <v>490005</v>
      </c>
      <c r="J241" s="51">
        <f t="shared" si="27"/>
        <v>42767</v>
      </c>
    </row>
    <row r="242" spans="3:10" x14ac:dyDescent="0.2">
      <c r="C242" s="34" t="e">
        <f>'РАЗДЕЛ 1(АМП)'!#REF!</f>
        <v>#REF!</v>
      </c>
      <c r="D242" s="34" t="e">
        <f>'РАЗДЕЛ 1(АМП)'!#REF!</f>
        <v>#REF!</v>
      </c>
      <c r="E242" s="34" t="e">
        <f>'РАЗДЕЛ 1(АМП)'!#REF!</f>
        <v>#REF!</v>
      </c>
      <c r="F242" s="76" t="e">
        <f>'РАЗДЕЛ 1(АМП)'!#REF!</f>
        <v>#REF!</v>
      </c>
      <c r="H242" s="34">
        <f t="shared" si="26"/>
        <v>490005</v>
      </c>
      <c r="J242" s="51">
        <f t="shared" si="27"/>
        <v>42767</v>
      </c>
    </row>
    <row r="243" spans="3:10" x14ac:dyDescent="0.2">
      <c r="C243" s="34" t="e">
        <f>'РАЗДЕЛ 1(АМП)'!#REF!</f>
        <v>#REF!</v>
      </c>
      <c r="D243" s="34" t="e">
        <f>'РАЗДЕЛ 1(АМП)'!#REF!</f>
        <v>#REF!</v>
      </c>
      <c r="E243" s="34" t="e">
        <f>'РАЗДЕЛ 1(АМП)'!#REF!</f>
        <v>#REF!</v>
      </c>
      <c r="F243" s="76" t="e">
        <f>'РАЗДЕЛ 1(АМП)'!#REF!</f>
        <v>#REF!</v>
      </c>
      <c r="H243" s="34">
        <f t="shared" si="26"/>
        <v>490005</v>
      </c>
      <c r="J243" s="51">
        <f t="shared" si="27"/>
        <v>42767</v>
      </c>
    </row>
    <row r="244" spans="3:10" x14ac:dyDescent="0.2">
      <c r="C244" s="34" t="e">
        <f>'РАЗДЕЛ 1(АМП)'!#REF!</f>
        <v>#REF!</v>
      </c>
      <c r="D244" s="34" t="e">
        <f>'РАЗДЕЛ 1(АМП)'!#REF!</f>
        <v>#REF!</v>
      </c>
      <c r="E244" s="34" t="e">
        <f>'РАЗДЕЛ 1(АМП)'!#REF!</f>
        <v>#REF!</v>
      </c>
      <c r="F244" s="76" t="e">
        <f>'РАЗДЕЛ 1(АМП)'!#REF!</f>
        <v>#REF!</v>
      </c>
      <c r="H244" s="34">
        <f t="shared" si="26"/>
        <v>490005</v>
      </c>
      <c r="J244" s="51">
        <f t="shared" si="27"/>
        <v>42767</v>
      </c>
    </row>
    <row r="245" spans="3:10" x14ac:dyDescent="0.2">
      <c r="C245" s="34" t="e">
        <f>'РАЗДЕЛ 1(АМП)'!#REF!</f>
        <v>#REF!</v>
      </c>
      <c r="D245" s="34" t="e">
        <f>'РАЗДЕЛ 1(АМП)'!#REF!</f>
        <v>#REF!</v>
      </c>
      <c r="E245" s="34" t="e">
        <f>'РАЗДЕЛ 1(АМП)'!#REF!</f>
        <v>#REF!</v>
      </c>
      <c r="F245" s="76" t="e">
        <f>'РАЗДЕЛ 1(АМП)'!#REF!</f>
        <v>#REF!</v>
      </c>
      <c r="H245" s="34">
        <f t="shared" si="26"/>
        <v>490005</v>
      </c>
      <c r="J245" s="51">
        <f t="shared" si="27"/>
        <v>42767</v>
      </c>
    </row>
    <row r="246" spans="3:10" x14ac:dyDescent="0.2">
      <c r="C246" s="34" t="e">
        <f>'РАЗДЕЛ 1(АМП)'!#REF!</f>
        <v>#REF!</v>
      </c>
      <c r="D246" s="34" t="e">
        <f>'РАЗДЕЛ 1(АМП)'!#REF!</f>
        <v>#REF!</v>
      </c>
      <c r="E246" s="34" t="e">
        <f>'РАЗДЕЛ 1(АМП)'!#REF!</f>
        <v>#REF!</v>
      </c>
      <c r="F246" s="76" t="e">
        <f>'РАЗДЕЛ 1(АМП)'!#REF!</f>
        <v>#REF!</v>
      </c>
      <c r="H246" s="34">
        <f t="shared" si="26"/>
        <v>490005</v>
      </c>
      <c r="J246" s="51">
        <f t="shared" si="27"/>
        <v>42767</v>
      </c>
    </row>
    <row r="247" spans="3:10" x14ac:dyDescent="0.2">
      <c r="C247" s="34" t="e">
        <f>'РАЗДЕЛ 1(АМП)'!#REF!</f>
        <v>#REF!</v>
      </c>
      <c r="D247" s="34" t="e">
        <f>'РАЗДЕЛ 1(АМП)'!#REF!</f>
        <v>#REF!</v>
      </c>
      <c r="E247" s="34" t="e">
        <f>'РАЗДЕЛ 1(АМП)'!#REF!</f>
        <v>#REF!</v>
      </c>
      <c r="F247" s="76" t="e">
        <f>'РАЗДЕЛ 1(АМП)'!#REF!</f>
        <v>#REF!</v>
      </c>
      <c r="H247" s="34">
        <f t="shared" si="26"/>
        <v>490005</v>
      </c>
      <c r="J247" s="51">
        <f t="shared" si="27"/>
        <v>42767</v>
      </c>
    </row>
    <row r="248" spans="3:10" x14ac:dyDescent="0.2">
      <c r="C248" s="34" t="e">
        <f>'РАЗДЕЛ 1(АМП)'!#REF!</f>
        <v>#REF!</v>
      </c>
      <c r="D248" s="34" t="e">
        <f>'РАЗДЕЛ 1(АМП)'!#REF!</f>
        <v>#REF!</v>
      </c>
      <c r="E248" s="34" t="e">
        <f>'РАЗДЕЛ 1(АМП)'!#REF!</f>
        <v>#REF!</v>
      </c>
      <c r="F248" s="76" t="e">
        <f>'РАЗДЕЛ 1(АМП)'!#REF!</f>
        <v>#REF!</v>
      </c>
      <c r="H248" s="34">
        <f t="shared" si="26"/>
        <v>490005</v>
      </c>
      <c r="J248" s="51">
        <f t="shared" si="27"/>
        <v>42767</v>
      </c>
    </row>
    <row r="249" spans="3:10" x14ac:dyDescent="0.2">
      <c r="C249" s="34" t="e">
        <f>'РАЗДЕЛ 2-а (КС - КПГ)'!#REF!</f>
        <v>#REF!</v>
      </c>
      <c r="D249" s="34" t="e">
        <f>'РАЗДЕЛ 2-а (КС - КПГ)'!#REF!</f>
        <v>#REF!</v>
      </c>
      <c r="F249" s="76" t="e">
        <f>'РАЗДЕЛ 2-а (КС - КПГ)'!#REF!</f>
        <v>#REF!</v>
      </c>
      <c r="G249" s="34" t="e">
        <f>'РАЗДЕЛ 2-а (КС - КПГ)'!#REF!</f>
        <v>#REF!</v>
      </c>
      <c r="H249" s="34">
        <f t="shared" si="26"/>
        <v>490005</v>
      </c>
      <c r="I249" s="76" t="e">
        <f>'РАЗДЕЛ 2-а (КС - КПГ)'!#REF!</f>
        <v>#REF!</v>
      </c>
      <c r="J249" s="51">
        <f t="shared" si="27"/>
        <v>42767</v>
      </c>
    </row>
    <row r="250" spans="3:10" x14ac:dyDescent="0.2">
      <c r="C250" s="34">
        <f>'РАЗДЕЛ 2-а (КС - КПГ)'!AB19</f>
        <v>1</v>
      </c>
      <c r="D250" s="34">
        <f>'РАЗДЕЛ 2-а (КС - КПГ)'!AC19</f>
        <v>32</v>
      </c>
      <c r="E250" s="34">
        <f>'РАЗДЕЛ 2-а (КС - КПГ)'!AD19</f>
        <v>97</v>
      </c>
      <c r="F250" s="76">
        <f>'РАЗДЕЛ 2-а (КС - КПГ)'!AE19</f>
        <v>39305.93</v>
      </c>
      <c r="H250" s="34">
        <f t="shared" si="26"/>
        <v>490005</v>
      </c>
      <c r="I250" s="76">
        <f>'РАЗДЕЛ 2-а (КС - КПГ)'!AH19</f>
        <v>10.1</v>
      </c>
      <c r="J250" s="51">
        <f t="shared" si="27"/>
        <v>42767</v>
      </c>
    </row>
    <row r="251" spans="3:10" x14ac:dyDescent="0.2">
      <c r="C251" s="34" t="e">
        <f>'РАЗДЕЛ 2-а (КС - КПГ)'!#REF!</f>
        <v>#REF!</v>
      </c>
      <c r="D251" s="34" t="e">
        <f>'РАЗДЕЛ 2-а (КС - КПГ)'!#REF!</f>
        <v>#REF!</v>
      </c>
      <c r="E251" s="34" t="e">
        <f>'РАЗДЕЛ 2-а (КС - КПГ)'!#REF!</f>
        <v>#REF!</v>
      </c>
      <c r="F251" s="76" t="e">
        <f>'РАЗДЕЛ 2-а (КС - КПГ)'!#REF!</f>
        <v>#REF!</v>
      </c>
      <c r="H251" s="34">
        <f t="shared" si="26"/>
        <v>490005</v>
      </c>
      <c r="I251" s="76" t="e">
        <f>'РАЗДЕЛ 2-а (КС - КПГ)'!#REF!</f>
        <v>#REF!</v>
      </c>
      <c r="J251" s="51">
        <f t="shared" si="27"/>
        <v>42767</v>
      </c>
    </row>
    <row r="252" spans="3:10" x14ac:dyDescent="0.2">
      <c r="C252" s="34" t="e">
        <f>'РАЗДЕЛ 2-а (КС - КПГ)'!#REF!</f>
        <v>#REF!</v>
      </c>
      <c r="D252" s="34" t="e">
        <f>'РАЗДЕЛ 2-а (КС - КПГ)'!#REF!</f>
        <v>#REF!</v>
      </c>
      <c r="E252" s="34" t="e">
        <f>'РАЗДЕЛ 2-а (КС - КПГ)'!#REF!</f>
        <v>#REF!</v>
      </c>
      <c r="F252" s="76" t="e">
        <f>'РАЗДЕЛ 2-а (КС - КПГ)'!#REF!</f>
        <v>#REF!</v>
      </c>
      <c r="H252" s="34">
        <f t="shared" si="26"/>
        <v>490005</v>
      </c>
      <c r="I252" s="76" t="e">
        <f>'РАЗДЕЛ 2-а (КС - КПГ)'!#REF!</f>
        <v>#REF!</v>
      </c>
      <c r="J252" s="51">
        <f t="shared" si="27"/>
        <v>42767</v>
      </c>
    </row>
    <row r="253" spans="3:10" x14ac:dyDescent="0.2">
      <c r="C253" s="34" t="e">
        <f>'РАЗДЕЛ 2-а (КС - КПГ)'!#REF!</f>
        <v>#REF!</v>
      </c>
      <c r="D253" s="34" t="e">
        <f>'РАЗДЕЛ 2-а (КС - КПГ)'!#REF!</f>
        <v>#REF!</v>
      </c>
      <c r="E253" s="34" t="e">
        <f>'РАЗДЕЛ 2-а (КС - КПГ)'!#REF!</f>
        <v>#REF!</v>
      </c>
      <c r="F253" s="76" t="e">
        <f>'РАЗДЕЛ 2-а (КС - КПГ)'!#REF!</f>
        <v>#REF!</v>
      </c>
      <c r="H253" s="34">
        <f t="shared" si="26"/>
        <v>490005</v>
      </c>
      <c r="I253" s="76" t="e">
        <f>'РАЗДЕЛ 2-а (КС - КПГ)'!#REF!</f>
        <v>#REF!</v>
      </c>
      <c r="J253" s="51">
        <f t="shared" si="27"/>
        <v>42767</v>
      </c>
    </row>
    <row r="254" spans="3:10" x14ac:dyDescent="0.2">
      <c r="C254" s="34" t="e">
        <f>'РАЗДЕЛ 2-а (КС - КПГ)'!#REF!</f>
        <v>#REF!</v>
      </c>
      <c r="D254" s="34" t="e">
        <f>'РАЗДЕЛ 2-а (КС - КПГ)'!#REF!</f>
        <v>#REF!</v>
      </c>
      <c r="E254" s="34" t="e">
        <f>'РАЗДЕЛ 2-а (КС - КПГ)'!#REF!</f>
        <v>#REF!</v>
      </c>
      <c r="F254" s="76" t="e">
        <f>'РАЗДЕЛ 2-а (КС - КПГ)'!#REF!</f>
        <v>#REF!</v>
      </c>
      <c r="H254" s="34">
        <f t="shared" si="26"/>
        <v>490005</v>
      </c>
      <c r="I254" s="76" t="e">
        <f>'РАЗДЕЛ 2-а (КС - КПГ)'!#REF!</f>
        <v>#REF!</v>
      </c>
      <c r="J254" s="51">
        <f t="shared" si="27"/>
        <v>42767</v>
      </c>
    </row>
    <row r="255" spans="3:10" x14ac:dyDescent="0.2">
      <c r="C255" s="34" t="e">
        <f>'РАЗДЕЛ 2-а (КС - КПГ)'!#REF!</f>
        <v>#REF!</v>
      </c>
      <c r="D255" s="34" t="e">
        <f>'РАЗДЕЛ 2-а (КС - КПГ)'!#REF!</f>
        <v>#REF!</v>
      </c>
      <c r="E255" s="34" t="e">
        <f>'РАЗДЕЛ 2-а (КС - КПГ)'!#REF!</f>
        <v>#REF!</v>
      </c>
      <c r="F255" s="76" t="e">
        <f>'РАЗДЕЛ 2-а (КС - КПГ)'!#REF!</f>
        <v>#REF!</v>
      </c>
      <c r="H255" s="34">
        <f t="shared" si="26"/>
        <v>490005</v>
      </c>
      <c r="I255" s="76" t="e">
        <f>'РАЗДЕЛ 2-а (КС - КПГ)'!#REF!</f>
        <v>#REF!</v>
      </c>
      <c r="J255" s="51">
        <f t="shared" si="27"/>
        <v>42767</v>
      </c>
    </row>
    <row r="256" spans="3:10" x14ac:dyDescent="0.2">
      <c r="C256" s="34" t="e">
        <f>'РАЗДЕЛ 2-а (КС - КПГ)'!#REF!</f>
        <v>#REF!</v>
      </c>
      <c r="D256" s="34" t="e">
        <f>'РАЗДЕЛ 2-а (КС - КПГ)'!#REF!</f>
        <v>#REF!</v>
      </c>
      <c r="E256" s="34" t="e">
        <f>'РАЗДЕЛ 2-а (КС - КПГ)'!#REF!</f>
        <v>#REF!</v>
      </c>
      <c r="F256" s="76" t="e">
        <f>'РАЗДЕЛ 2-а (КС - КПГ)'!#REF!</f>
        <v>#REF!</v>
      </c>
      <c r="H256" s="34">
        <f t="shared" si="26"/>
        <v>490005</v>
      </c>
      <c r="I256" s="76" t="e">
        <f>'РАЗДЕЛ 2-а (КС - КПГ)'!#REF!</f>
        <v>#REF!</v>
      </c>
      <c r="J256" s="51">
        <f t="shared" si="27"/>
        <v>42767</v>
      </c>
    </row>
    <row r="257" spans="3:10" x14ac:dyDescent="0.2">
      <c r="C257" s="34" t="e">
        <f>'РАЗДЕЛ 2-а (КС - КПГ)'!#REF!</f>
        <v>#REF!</v>
      </c>
      <c r="D257" s="34" t="e">
        <f>'РАЗДЕЛ 2-а (КС - КПГ)'!#REF!</f>
        <v>#REF!</v>
      </c>
      <c r="F257" s="76" t="e">
        <f>'РАЗДЕЛ 2-а (КС - КПГ)'!#REF!</f>
        <v>#REF!</v>
      </c>
      <c r="G257" s="34" t="e">
        <f>'РАЗДЕЛ 2-а (КС - КПГ)'!#REF!</f>
        <v>#REF!</v>
      </c>
      <c r="H257" s="34">
        <f t="shared" si="26"/>
        <v>490005</v>
      </c>
      <c r="I257" s="76" t="e">
        <f>'РАЗДЕЛ 2-а (КС - КПГ)'!#REF!</f>
        <v>#REF!</v>
      </c>
      <c r="J257" s="51">
        <f t="shared" si="27"/>
        <v>42767</v>
      </c>
    </row>
    <row r="258" spans="3:10" x14ac:dyDescent="0.2">
      <c r="C258" s="34" t="e">
        <f>'РАЗДЕЛ 2-а (КС - КПГ)'!#REF!</f>
        <v>#REF!</v>
      </c>
      <c r="D258" s="34" t="e">
        <f>'РАЗДЕЛ 2-а (КС - КПГ)'!#REF!</f>
        <v>#REF!</v>
      </c>
      <c r="E258" s="34" t="e">
        <f>'РАЗДЕЛ 2-а (КС - КПГ)'!#REF!</f>
        <v>#REF!</v>
      </c>
      <c r="F258" s="76" t="e">
        <f>'РАЗДЕЛ 2-а (КС - КПГ)'!#REF!</f>
        <v>#REF!</v>
      </c>
      <c r="H258" s="34">
        <f t="shared" si="26"/>
        <v>490005</v>
      </c>
      <c r="I258" s="76" t="e">
        <f>'РАЗДЕЛ 2-а (КС - КПГ)'!#REF!</f>
        <v>#REF!</v>
      </c>
      <c r="J258" s="51">
        <f t="shared" si="27"/>
        <v>42767</v>
      </c>
    </row>
    <row r="259" spans="3:10" x14ac:dyDescent="0.2">
      <c r="C259" s="34">
        <f>'РАЗДЕЛ 1(АМП)'!AB32</f>
        <v>3</v>
      </c>
      <c r="D259" s="34">
        <f>'РАЗДЕЛ 1(АМП)'!AC32</f>
        <v>30</v>
      </c>
      <c r="E259" s="34">
        <f>'РАЗДЕЛ 1(АМП)'!AD32</f>
        <v>97</v>
      </c>
      <c r="F259" s="76">
        <f>'РАЗДЕЛ 1(АМП)'!AE32</f>
        <v>2873.99</v>
      </c>
      <c r="H259" s="34">
        <v>490007</v>
      </c>
      <c r="J259" s="51">
        <f t="shared" si="27"/>
        <v>42767</v>
      </c>
    </row>
    <row r="260" spans="3:10" x14ac:dyDescent="0.2">
      <c r="C260" s="34" t="e">
        <f>'РАЗДЕЛ 1(АМП)'!#REF!</f>
        <v>#REF!</v>
      </c>
      <c r="D260" s="34" t="e">
        <f>'РАЗДЕЛ 1(АМП)'!#REF!</f>
        <v>#REF!</v>
      </c>
      <c r="E260" s="34" t="e">
        <f>'РАЗДЕЛ 1(АМП)'!#REF!</f>
        <v>#REF!</v>
      </c>
      <c r="F260" s="76" t="e">
        <f>'РАЗДЕЛ 1(АМП)'!#REF!</f>
        <v>#REF!</v>
      </c>
      <c r="H260" s="34">
        <f t="shared" si="22"/>
        <v>490007</v>
      </c>
      <c r="J260" s="51">
        <f t="shared" si="23"/>
        <v>42767</v>
      </c>
    </row>
    <row r="261" spans="3:10" x14ac:dyDescent="0.2">
      <c r="C261" s="34" t="e">
        <f>'РАЗДЕЛ 1(АМП)'!#REF!</f>
        <v>#REF!</v>
      </c>
      <c r="D261" s="34" t="e">
        <f>'РАЗДЕЛ 1(АМП)'!#REF!</f>
        <v>#REF!</v>
      </c>
      <c r="E261" s="34" t="e">
        <f>'РАЗДЕЛ 1(АМП)'!#REF!</f>
        <v>#REF!</v>
      </c>
      <c r="F261" s="76" t="e">
        <f>'РАЗДЕЛ 1(АМП)'!#REF!</f>
        <v>#REF!</v>
      </c>
      <c r="H261" s="34">
        <f t="shared" ref="H261:H264" si="28">H260</f>
        <v>490007</v>
      </c>
      <c r="J261" s="51">
        <f t="shared" ref="J261:J265" si="29">J260</f>
        <v>42767</v>
      </c>
    </row>
    <row r="262" spans="3:10" x14ac:dyDescent="0.2">
      <c r="C262" s="34" t="e">
        <f>'РАЗДЕЛ 1(АМП)'!#REF!</f>
        <v>#REF!</v>
      </c>
      <c r="D262" s="34" t="e">
        <f>'РАЗДЕЛ 1(АМП)'!#REF!</f>
        <v>#REF!</v>
      </c>
      <c r="E262" s="34" t="e">
        <f>'РАЗДЕЛ 1(АМП)'!#REF!</f>
        <v>#REF!</v>
      </c>
      <c r="F262" s="76" t="e">
        <f>'РАЗДЕЛ 1(АМП)'!#REF!</f>
        <v>#REF!</v>
      </c>
      <c r="H262" s="34">
        <f t="shared" si="28"/>
        <v>490007</v>
      </c>
      <c r="J262" s="51">
        <f t="shared" si="29"/>
        <v>42767</v>
      </c>
    </row>
    <row r="263" spans="3:10" x14ac:dyDescent="0.2">
      <c r="C263" s="34" t="e">
        <f>'РАЗДЕЛ 1(АМП)'!#REF!</f>
        <v>#REF!</v>
      </c>
      <c r="D263" s="34" t="e">
        <f>'РАЗДЕЛ 1(АМП)'!#REF!</f>
        <v>#REF!</v>
      </c>
      <c r="E263" s="34" t="e">
        <f>'РАЗДЕЛ 1(АМП)'!#REF!</f>
        <v>#REF!</v>
      </c>
      <c r="F263" s="76" t="e">
        <f>'РАЗДЕЛ 1(АМП)'!#REF!</f>
        <v>#REF!</v>
      </c>
      <c r="H263" s="34">
        <f t="shared" si="28"/>
        <v>490007</v>
      </c>
      <c r="J263" s="51">
        <f t="shared" si="29"/>
        <v>42767</v>
      </c>
    </row>
    <row r="264" spans="3:10" x14ac:dyDescent="0.2">
      <c r="C264" s="34" t="e">
        <f>'РАЗДЕЛ 1(АМП)'!#REF!</f>
        <v>#REF!</v>
      </c>
      <c r="D264" s="34" t="e">
        <f>'РАЗДЕЛ 1(АМП)'!#REF!</f>
        <v>#REF!</v>
      </c>
      <c r="F264" s="76" t="e">
        <f>'РАЗДЕЛ 1(АМП)'!#REF!</f>
        <v>#REF!</v>
      </c>
      <c r="G264" s="34" t="e">
        <f>'РАЗДЕЛ 1(АМП)'!#REF!</f>
        <v>#REF!</v>
      </c>
      <c r="H264" s="34">
        <f t="shared" si="28"/>
        <v>490007</v>
      </c>
      <c r="J264" s="51">
        <f t="shared" si="29"/>
        <v>42767</v>
      </c>
    </row>
    <row r="265" spans="3:10" x14ac:dyDescent="0.2">
      <c r="C265" s="34" t="e">
        <f>'РАЗДЕЛ 1(АМП)'!#REF!</f>
        <v>#REF!</v>
      </c>
      <c r="D265" s="34" t="e">
        <f>'РАЗДЕЛ 1(АМП)'!#REF!</f>
        <v>#REF!</v>
      </c>
      <c r="E265" s="34" t="e">
        <f>'РАЗДЕЛ 1(АМП)'!#REF!</f>
        <v>#REF!</v>
      </c>
      <c r="F265" s="76" t="e">
        <f>'РАЗДЕЛ 1(АМП)'!#REF!</f>
        <v>#REF!</v>
      </c>
      <c r="H265" s="34">
        <f>H264</f>
        <v>490007</v>
      </c>
      <c r="J265" s="51">
        <f t="shared" si="29"/>
        <v>42767</v>
      </c>
    </row>
    <row r="266" spans="3:10" x14ac:dyDescent="0.2">
      <c r="C266" s="34" t="e">
        <f>'РАЗДЕЛ 1(АМП)'!#REF!</f>
        <v>#REF!</v>
      </c>
      <c r="D266" s="34" t="e">
        <f>'РАЗДЕЛ 1(АМП)'!#REF!</f>
        <v>#REF!</v>
      </c>
      <c r="E266" s="34" t="e">
        <f>'РАЗДЕЛ 1(АМП)'!#REF!</f>
        <v>#REF!</v>
      </c>
      <c r="F266" s="76" t="e">
        <f>'РАЗДЕЛ 1(АМП)'!#REF!</f>
        <v>#REF!</v>
      </c>
      <c r="H266" s="34">
        <f t="shared" ref="H266:H329" si="30">H265</f>
        <v>490007</v>
      </c>
      <c r="J266" s="51">
        <f t="shared" ref="J266:J329" si="31">J265</f>
        <v>42767</v>
      </c>
    </row>
    <row r="267" spans="3:10" x14ac:dyDescent="0.2">
      <c r="C267" s="34" t="e">
        <f>'РАЗДЕЛ 1(АМП)'!#REF!</f>
        <v>#REF!</v>
      </c>
      <c r="D267" s="34" t="e">
        <f>'РАЗДЕЛ 1(АМП)'!#REF!</f>
        <v>#REF!</v>
      </c>
      <c r="E267" s="34" t="e">
        <f>'РАЗДЕЛ 1(АМП)'!#REF!</f>
        <v>#REF!</v>
      </c>
      <c r="F267" s="76" t="e">
        <f>'РАЗДЕЛ 1(АМП)'!#REF!</f>
        <v>#REF!</v>
      </c>
      <c r="H267" s="34">
        <f t="shared" si="30"/>
        <v>490007</v>
      </c>
      <c r="J267" s="51">
        <f t="shared" si="31"/>
        <v>42767</v>
      </c>
    </row>
    <row r="268" spans="3:10" x14ac:dyDescent="0.2">
      <c r="C268" s="34" t="e">
        <f>'РАЗДЕЛ 1(АМП)'!#REF!</f>
        <v>#REF!</v>
      </c>
      <c r="D268" s="34" t="e">
        <f>'РАЗДЕЛ 1(АМП)'!#REF!</f>
        <v>#REF!</v>
      </c>
      <c r="E268" s="34" t="e">
        <f>'РАЗДЕЛ 1(АМП)'!#REF!</f>
        <v>#REF!</v>
      </c>
      <c r="F268" s="76" t="e">
        <f>'РАЗДЕЛ 1(АМП)'!#REF!</f>
        <v>#REF!</v>
      </c>
      <c r="H268" s="34">
        <f t="shared" si="30"/>
        <v>490007</v>
      </c>
      <c r="J268" s="51">
        <f t="shared" si="31"/>
        <v>42767</v>
      </c>
    </row>
    <row r="269" spans="3:10" x14ac:dyDescent="0.2">
      <c r="C269" s="34" t="e">
        <f>'РАЗДЕЛ 1(АМП)'!#REF!</f>
        <v>#REF!</v>
      </c>
      <c r="D269" s="34" t="e">
        <f>'РАЗДЕЛ 1(АМП)'!#REF!</f>
        <v>#REF!</v>
      </c>
      <c r="E269" s="34" t="e">
        <f>'РАЗДЕЛ 1(АМП)'!#REF!</f>
        <v>#REF!</v>
      </c>
      <c r="F269" s="76" t="e">
        <f>'РАЗДЕЛ 1(АМП)'!#REF!</f>
        <v>#REF!</v>
      </c>
      <c r="H269" s="34">
        <f t="shared" si="30"/>
        <v>490007</v>
      </c>
      <c r="J269" s="51">
        <f t="shared" si="31"/>
        <v>42767</v>
      </c>
    </row>
    <row r="270" spans="3:10" x14ac:dyDescent="0.2">
      <c r="C270" s="34" t="e">
        <f>'РАЗДЕЛ 1(АМП)'!#REF!</f>
        <v>#REF!</v>
      </c>
      <c r="D270" s="34" t="e">
        <f>'РАЗДЕЛ 1(АМП)'!#REF!</f>
        <v>#REF!</v>
      </c>
      <c r="E270" s="34" t="e">
        <f>'РАЗДЕЛ 1(АМП)'!#REF!</f>
        <v>#REF!</v>
      </c>
      <c r="F270" s="76" t="e">
        <f>'РАЗДЕЛ 1(АМП)'!#REF!</f>
        <v>#REF!</v>
      </c>
      <c r="H270" s="34">
        <f t="shared" si="30"/>
        <v>490007</v>
      </c>
      <c r="J270" s="51">
        <f t="shared" si="31"/>
        <v>42767</v>
      </c>
    </row>
    <row r="271" spans="3:10" x14ac:dyDescent="0.2">
      <c r="C271" s="34" t="e">
        <f>'РАЗДЕЛ 1(АМП)'!#REF!</f>
        <v>#REF!</v>
      </c>
      <c r="D271" s="34" t="e">
        <f>'РАЗДЕЛ 1(АМП)'!#REF!</f>
        <v>#REF!</v>
      </c>
      <c r="E271" s="34" t="e">
        <f>'РАЗДЕЛ 1(АМП)'!#REF!</f>
        <v>#REF!</v>
      </c>
      <c r="F271" s="76" t="e">
        <f>'РАЗДЕЛ 1(АМП)'!#REF!</f>
        <v>#REF!</v>
      </c>
      <c r="H271" s="34">
        <f t="shared" si="30"/>
        <v>490007</v>
      </c>
      <c r="J271" s="51">
        <f t="shared" si="31"/>
        <v>42767</v>
      </c>
    </row>
    <row r="272" spans="3:10" x14ac:dyDescent="0.2">
      <c r="C272" s="34" t="e">
        <f>'РАЗДЕЛ 1(АМП)'!#REF!</f>
        <v>#REF!</v>
      </c>
      <c r="D272" s="34" t="e">
        <f>'РАЗДЕЛ 1(АМП)'!#REF!</f>
        <v>#REF!</v>
      </c>
      <c r="E272" s="34" t="e">
        <f>'РАЗДЕЛ 1(АМП)'!#REF!</f>
        <v>#REF!</v>
      </c>
      <c r="F272" s="76" t="e">
        <f>'РАЗДЕЛ 1(АМП)'!#REF!</f>
        <v>#REF!</v>
      </c>
      <c r="H272" s="34">
        <f t="shared" si="30"/>
        <v>490007</v>
      </c>
      <c r="J272" s="51">
        <f t="shared" si="31"/>
        <v>42767</v>
      </c>
    </row>
    <row r="273" spans="3:10" x14ac:dyDescent="0.2">
      <c r="C273" s="34" t="e">
        <f>'РАЗДЕЛ 1(АМП)'!#REF!</f>
        <v>#REF!</v>
      </c>
      <c r="D273" s="34" t="e">
        <f>'РАЗДЕЛ 1(АМП)'!#REF!</f>
        <v>#REF!</v>
      </c>
      <c r="E273" s="34" t="e">
        <f>'РАЗДЕЛ 1(АМП)'!#REF!</f>
        <v>#REF!</v>
      </c>
      <c r="F273" s="76" t="e">
        <f>'РАЗДЕЛ 1(АМП)'!#REF!</f>
        <v>#REF!</v>
      </c>
      <c r="H273" s="34">
        <f t="shared" si="30"/>
        <v>490007</v>
      </c>
      <c r="J273" s="51">
        <f t="shared" si="31"/>
        <v>42767</v>
      </c>
    </row>
    <row r="274" spans="3:10" x14ac:dyDescent="0.2">
      <c r="C274" s="34" t="e">
        <f>'РАЗДЕЛ 1(АМП)'!#REF!</f>
        <v>#REF!</v>
      </c>
      <c r="D274" s="34" t="e">
        <f>'РАЗДЕЛ 1(АМП)'!#REF!</f>
        <v>#REF!</v>
      </c>
      <c r="E274" s="34" t="e">
        <f>'РАЗДЕЛ 1(АМП)'!#REF!</f>
        <v>#REF!</v>
      </c>
      <c r="F274" s="76" t="e">
        <f>'РАЗДЕЛ 1(АМП)'!#REF!</f>
        <v>#REF!</v>
      </c>
      <c r="H274" s="34">
        <f t="shared" si="30"/>
        <v>490007</v>
      </c>
      <c r="J274" s="51">
        <f t="shared" si="31"/>
        <v>42767</v>
      </c>
    </row>
    <row r="275" spans="3:10" x14ac:dyDescent="0.2">
      <c r="C275" s="34" t="e">
        <f>'РАЗДЕЛ 1(АМП)'!#REF!</f>
        <v>#REF!</v>
      </c>
      <c r="D275" s="34" t="e">
        <f>'РАЗДЕЛ 1(АМП)'!#REF!</f>
        <v>#REF!</v>
      </c>
      <c r="E275" s="34" t="e">
        <f>'РАЗДЕЛ 1(АМП)'!#REF!</f>
        <v>#REF!</v>
      </c>
      <c r="F275" s="76" t="e">
        <f>'РАЗДЕЛ 1(АМП)'!#REF!</f>
        <v>#REF!</v>
      </c>
      <c r="H275" s="34">
        <f t="shared" si="30"/>
        <v>490007</v>
      </c>
      <c r="J275" s="51">
        <f t="shared" si="31"/>
        <v>42767</v>
      </c>
    </row>
    <row r="276" spans="3:10" x14ac:dyDescent="0.2">
      <c r="C276" s="34" t="e">
        <f>'РАЗДЕЛ 1(АМП)'!#REF!</f>
        <v>#REF!</v>
      </c>
      <c r="D276" s="34" t="e">
        <f>'РАЗДЕЛ 1(АМП)'!#REF!</f>
        <v>#REF!</v>
      </c>
      <c r="E276" s="34" t="e">
        <f>'РАЗДЕЛ 1(АМП)'!#REF!</f>
        <v>#REF!</v>
      </c>
      <c r="F276" s="76" t="e">
        <f>'РАЗДЕЛ 1(АМП)'!#REF!</f>
        <v>#REF!</v>
      </c>
      <c r="H276" s="34">
        <f t="shared" si="30"/>
        <v>490007</v>
      </c>
      <c r="J276" s="51">
        <f t="shared" si="31"/>
        <v>42767</v>
      </c>
    </row>
    <row r="277" spans="3:10" x14ac:dyDescent="0.2">
      <c r="C277" s="34" t="e">
        <f>'РАЗДЕЛ 1(АМП)'!#REF!</f>
        <v>#REF!</v>
      </c>
      <c r="D277" s="34" t="e">
        <f>'РАЗДЕЛ 1(АМП)'!#REF!</f>
        <v>#REF!</v>
      </c>
      <c r="F277" s="76" t="e">
        <f>'РАЗДЕЛ 1(АМП)'!#REF!</f>
        <v>#REF!</v>
      </c>
      <c r="G277" s="34" t="e">
        <f>'РАЗДЕЛ 1(АМП)'!#REF!</f>
        <v>#REF!</v>
      </c>
      <c r="H277" s="34">
        <f t="shared" si="30"/>
        <v>490007</v>
      </c>
      <c r="J277" s="51">
        <f t="shared" si="31"/>
        <v>42767</v>
      </c>
    </row>
    <row r="278" spans="3:10" x14ac:dyDescent="0.2">
      <c r="C278" s="34" t="e">
        <f>'РАЗДЕЛ 1(АМП)'!#REF!</f>
        <v>#REF!</v>
      </c>
      <c r="D278" s="34" t="e">
        <f>'РАЗДЕЛ 1(АМП)'!#REF!</f>
        <v>#REF!</v>
      </c>
      <c r="E278" s="34" t="e">
        <f>'РАЗДЕЛ 1(АМП)'!#REF!</f>
        <v>#REF!</v>
      </c>
      <c r="F278" s="76" t="e">
        <f>'РАЗДЕЛ 1(АМП)'!#REF!</f>
        <v>#REF!</v>
      </c>
      <c r="H278" s="34">
        <f t="shared" si="30"/>
        <v>490007</v>
      </c>
      <c r="J278" s="51">
        <f t="shared" si="31"/>
        <v>42767</v>
      </c>
    </row>
    <row r="279" spans="3:10" x14ac:dyDescent="0.2">
      <c r="C279" s="34" t="e">
        <f>'РАЗДЕЛ 1(АМП)'!#REF!</f>
        <v>#REF!</v>
      </c>
      <c r="D279" s="34" t="e">
        <f>'РАЗДЕЛ 1(АМП)'!#REF!</f>
        <v>#REF!</v>
      </c>
      <c r="E279" s="34" t="e">
        <f>'РАЗДЕЛ 1(АМП)'!#REF!</f>
        <v>#REF!</v>
      </c>
      <c r="F279" s="76" t="e">
        <f>'РАЗДЕЛ 1(АМП)'!#REF!</f>
        <v>#REF!</v>
      </c>
      <c r="H279" s="34">
        <f t="shared" si="30"/>
        <v>490007</v>
      </c>
      <c r="J279" s="51">
        <f t="shared" si="31"/>
        <v>42767</v>
      </c>
    </row>
    <row r="280" spans="3:10" x14ac:dyDescent="0.2">
      <c r="C280" s="34" t="e">
        <f>'РАЗДЕЛ 1(АМП)'!#REF!</f>
        <v>#REF!</v>
      </c>
      <c r="D280" s="34" t="e">
        <f>'РАЗДЕЛ 1(АМП)'!#REF!</f>
        <v>#REF!</v>
      </c>
      <c r="E280" s="34" t="e">
        <f>'РАЗДЕЛ 1(АМП)'!#REF!</f>
        <v>#REF!</v>
      </c>
      <c r="F280" s="76" t="e">
        <f>'РАЗДЕЛ 1(АМП)'!#REF!</f>
        <v>#REF!</v>
      </c>
      <c r="H280" s="34">
        <f t="shared" si="30"/>
        <v>490007</v>
      </c>
      <c r="J280" s="51">
        <f t="shared" si="31"/>
        <v>42767</v>
      </c>
    </row>
    <row r="281" spans="3:10" x14ac:dyDescent="0.2">
      <c r="C281" s="34" t="e">
        <f>'РАЗДЕЛ 1(АМП)'!#REF!</f>
        <v>#REF!</v>
      </c>
      <c r="D281" s="34" t="e">
        <f>'РАЗДЕЛ 1(АМП)'!#REF!</f>
        <v>#REF!</v>
      </c>
      <c r="E281" s="34" t="e">
        <f>'РАЗДЕЛ 1(АМП)'!#REF!</f>
        <v>#REF!</v>
      </c>
      <c r="F281" s="76" t="e">
        <f>'РАЗДЕЛ 1(АМП)'!#REF!</f>
        <v>#REF!</v>
      </c>
      <c r="H281" s="34">
        <f t="shared" si="30"/>
        <v>490007</v>
      </c>
      <c r="J281" s="51">
        <f t="shared" si="31"/>
        <v>42767</v>
      </c>
    </row>
    <row r="282" spans="3:10" x14ac:dyDescent="0.2">
      <c r="C282" s="34" t="e">
        <f>'РАЗДЕЛ 1(АМП)'!#REF!</f>
        <v>#REF!</v>
      </c>
      <c r="D282" s="34" t="e">
        <f>'РАЗДЕЛ 1(АМП)'!#REF!</f>
        <v>#REF!</v>
      </c>
      <c r="E282" s="34" t="e">
        <f>'РАЗДЕЛ 1(АМП)'!#REF!</f>
        <v>#REF!</v>
      </c>
      <c r="F282" s="76" t="e">
        <f>'РАЗДЕЛ 1(АМП)'!#REF!</f>
        <v>#REF!</v>
      </c>
      <c r="H282" s="34">
        <f t="shared" si="30"/>
        <v>490007</v>
      </c>
      <c r="J282" s="51">
        <f t="shared" si="31"/>
        <v>42767</v>
      </c>
    </row>
    <row r="283" spans="3:10" x14ac:dyDescent="0.2">
      <c r="C283" s="34" t="e">
        <f>'РАЗДЕЛ 1(АМП)'!#REF!</f>
        <v>#REF!</v>
      </c>
      <c r="D283" s="34" t="e">
        <f>'РАЗДЕЛ 1(АМП)'!#REF!</f>
        <v>#REF!</v>
      </c>
      <c r="E283" s="34" t="e">
        <f>'РАЗДЕЛ 1(АМП)'!#REF!</f>
        <v>#REF!</v>
      </c>
      <c r="F283" s="76" t="e">
        <f>'РАЗДЕЛ 1(АМП)'!#REF!</f>
        <v>#REF!</v>
      </c>
      <c r="H283" s="34">
        <f t="shared" si="30"/>
        <v>490007</v>
      </c>
      <c r="J283" s="51">
        <f t="shared" si="31"/>
        <v>42767</v>
      </c>
    </row>
    <row r="284" spans="3:10" x14ac:dyDescent="0.2">
      <c r="C284" s="34" t="e">
        <f>'РАЗДЕЛ 1(АМП)'!#REF!</f>
        <v>#REF!</v>
      </c>
      <c r="D284" s="34" t="e">
        <f>'РАЗДЕЛ 1(АМП)'!#REF!</f>
        <v>#REF!</v>
      </c>
      <c r="E284" s="34" t="e">
        <f>'РАЗДЕЛ 1(АМП)'!#REF!</f>
        <v>#REF!</v>
      </c>
      <c r="F284" s="76" t="e">
        <f>'РАЗДЕЛ 1(АМП)'!#REF!</f>
        <v>#REF!</v>
      </c>
      <c r="H284" s="34">
        <f t="shared" si="30"/>
        <v>490007</v>
      </c>
      <c r="J284" s="51">
        <f t="shared" si="31"/>
        <v>42767</v>
      </c>
    </row>
    <row r="285" spans="3:10" x14ac:dyDescent="0.2">
      <c r="C285" s="34" t="e">
        <f>'РАЗДЕЛ 1(АМП)'!#REF!</f>
        <v>#REF!</v>
      </c>
      <c r="D285" s="34" t="e">
        <f>'РАЗДЕЛ 1(АМП)'!#REF!</f>
        <v>#REF!</v>
      </c>
      <c r="E285" s="34" t="e">
        <f>'РАЗДЕЛ 1(АМП)'!#REF!</f>
        <v>#REF!</v>
      </c>
      <c r="F285" s="76" t="e">
        <f>'РАЗДЕЛ 1(АМП)'!#REF!</f>
        <v>#REF!</v>
      </c>
      <c r="H285" s="34">
        <f t="shared" si="30"/>
        <v>490007</v>
      </c>
      <c r="J285" s="51">
        <f t="shared" si="31"/>
        <v>42767</v>
      </c>
    </row>
    <row r="286" spans="3:10" x14ac:dyDescent="0.2">
      <c r="C286" s="34" t="e">
        <f>'РАЗДЕЛ 1(АМП)'!#REF!</f>
        <v>#REF!</v>
      </c>
      <c r="D286" s="34" t="e">
        <f>'РАЗДЕЛ 1(АМП)'!#REF!</f>
        <v>#REF!</v>
      </c>
      <c r="E286" s="34" t="e">
        <f>'РАЗДЕЛ 1(АМП)'!#REF!</f>
        <v>#REF!</v>
      </c>
      <c r="F286" s="76" t="e">
        <f>'РАЗДЕЛ 1(АМП)'!#REF!</f>
        <v>#REF!</v>
      </c>
      <c r="H286" s="34">
        <f t="shared" si="30"/>
        <v>490007</v>
      </c>
      <c r="J286" s="51">
        <f t="shared" si="31"/>
        <v>42767</v>
      </c>
    </row>
    <row r="287" spans="3:10" x14ac:dyDescent="0.2">
      <c r="C287" s="34" t="e">
        <f>'РАЗДЕЛ 1(АМП)'!#REF!</f>
        <v>#REF!</v>
      </c>
      <c r="D287" s="34" t="e">
        <f>'РАЗДЕЛ 1(АМП)'!#REF!</f>
        <v>#REF!</v>
      </c>
      <c r="E287" s="34" t="e">
        <f>'РАЗДЕЛ 1(АМП)'!#REF!</f>
        <v>#REF!</v>
      </c>
      <c r="F287" s="76" t="e">
        <f>'РАЗДЕЛ 1(АМП)'!#REF!</f>
        <v>#REF!</v>
      </c>
      <c r="H287" s="34">
        <f t="shared" si="30"/>
        <v>490007</v>
      </c>
      <c r="J287" s="51">
        <f t="shared" si="31"/>
        <v>42767</v>
      </c>
    </row>
    <row r="288" spans="3:10" x14ac:dyDescent="0.2">
      <c r="C288" s="34" t="e">
        <f>'РАЗДЕЛ 1(АМП)'!#REF!</f>
        <v>#REF!</v>
      </c>
      <c r="D288" s="34" t="e">
        <f>'РАЗДЕЛ 1(АМП)'!#REF!</f>
        <v>#REF!</v>
      </c>
      <c r="E288" s="34" t="e">
        <f>'РАЗДЕЛ 1(АМП)'!#REF!</f>
        <v>#REF!</v>
      </c>
      <c r="F288" s="76" t="e">
        <f>'РАЗДЕЛ 1(АМП)'!#REF!</f>
        <v>#REF!</v>
      </c>
      <c r="H288" s="34">
        <f t="shared" si="30"/>
        <v>490007</v>
      </c>
      <c r="J288" s="51">
        <f t="shared" si="31"/>
        <v>42767</v>
      </c>
    </row>
    <row r="289" spans="3:10" x14ac:dyDescent="0.2">
      <c r="C289" s="34" t="e">
        <f>'РАЗДЕЛ 1(АМП)'!#REF!</f>
        <v>#REF!</v>
      </c>
      <c r="D289" s="34" t="e">
        <f>'РАЗДЕЛ 1(АМП)'!#REF!</f>
        <v>#REF!</v>
      </c>
      <c r="E289" s="34" t="e">
        <f>'РАЗДЕЛ 1(АМП)'!#REF!</f>
        <v>#REF!</v>
      </c>
      <c r="F289" s="76" t="e">
        <f>'РАЗДЕЛ 1(АМП)'!#REF!</f>
        <v>#REF!</v>
      </c>
      <c r="H289" s="34">
        <f t="shared" si="30"/>
        <v>490007</v>
      </c>
      <c r="J289" s="51">
        <f t="shared" si="31"/>
        <v>42767</v>
      </c>
    </row>
    <row r="290" spans="3:10" x14ac:dyDescent="0.2">
      <c r="C290" s="34" t="e">
        <f>'РАЗДЕЛ 1(АМП)'!#REF!</f>
        <v>#REF!</v>
      </c>
      <c r="D290" s="34" t="e">
        <f>'РАЗДЕЛ 1(АМП)'!#REF!</f>
        <v>#REF!</v>
      </c>
      <c r="E290" s="34" t="e">
        <f>'РАЗДЕЛ 1(АМП)'!#REF!</f>
        <v>#REF!</v>
      </c>
      <c r="F290" s="76" t="e">
        <f>'РАЗДЕЛ 1(АМП)'!#REF!</f>
        <v>#REF!</v>
      </c>
      <c r="H290" s="34">
        <f t="shared" si="30"/>
        <v>490007</v>
      </c>
      <c r="J290" s="51">
        <f t="shared" si="31"/>
        <v>42767</v>
      </c>
    </row>
    <row r="291" spans="3:10" x14ac:dyDescent="0.2">
      <c r="C291" s="34" t="e">
        <f>'РАЗДЕЛ 1(АМП)'!#REF!</f>
        <v>#REF!</v>
      </c>
      <c r="D291" s="34" t="e">
        <f>'РАЗДЕЛ 1(АМП)'!#REF!</f>
        <v>#REF!</v>
      </c>
      <c r="E291" s="34" t="e">
        <f>'РАЗДЕЛ 1(АМП)'!#REF!</f>
        <v>#REF!</v>
      </c>
      <c r="F291" s="76" t="e">
        <f>'РАЗДЕЛ 1(АМП)'!#REF!</f>
        <v>#REF!</v>
      </c>
      <c r="H291" s="34">
        <f t="shared" si="30"/>
        <v>490007</v>
      </c>
      <c r="J291" s="51">
        <f t="shared" si="31"/>
        <v>42767</v>
      </c>
    </row>
    <row r="292" spans="3:10" x14ac:dyDescent="0.2">
      <c r="C292" s="34" t="e">
        <f>'РАЗДЕЛ 1(АМП)'!#REF!</f>
        <v>#REF!</v>
      </c>
      <c r="D292" s="34" t="e">
        <f>'РАЗДЕЛ 1(АМП)'!#REF!</f>
        <v>#REF!</v>
      </c>
      <c r="E292" s="34" t="e">
        <f>'РАЗДЕЛ 1(АМП)'!#REF!</f>
        <v>#REF!</v>
      </c>
      <c r="F292" s="76" t="e">
        <f>'РАЗДЕЛ 1(АМП)'!#REF!</f>
        <v>#REF!</v>
      </c>
      <c r="H292" s="34">
        <f t="shared" si="30"/>
        <v>490007</v>
      </c>
      <c r="J292" s="51">
        <f t="shared" si="31"/>
        <v>42767</v>
      </c>
    </row>
    <row r="293" spans="3:10" x14ac:dyDescent="0.2">
      <c r="C293" s="34" t="e">
        <f>'РАЗДЕЛ 1(АМП)'!#REF!</f>
        <v>#REF!</v>
      </c>
      <c r="D293" s="34" t="e">
        <f>'РАЗДЕЛ 1(АМП)'!#REF!</f>
        <v>#REF!</v>
      </c>
      <c r="E293" s="34" t="e">
        <f>'РАЗДЕЛ 1(АМП)'!#REF!</f>
        <v>#REF!</v>
      </c>
      <c r="F293" s="76" t="e">
        <f>'РАЗДЕЛ 1(АМП)'!#REF!</f>
        <v>#REF!</v>
      </c>
      <c r="H293" s="34">
        <f t="shared" si="30"/>
        <v>490007</v>
      </c>
      <c r="J293" s="51">
        <f t="shared" si="31"/>
        <v>42767</v>
      </c>
    </row>
    <row r="294" spans="3:10" x14ac:dyDescent="0.2">
      <c r="C294" s="34" t="e">
        <f>'РАЗДЕЛ 1(АМП)'!#REF!</f>
        <v>#REF!</v>
      </c>
      <c r="D294" s="34" t="e">
        <f>'РАЗДЕЛ 1(АМП)'!#REF!</f>
        <v>#REF!</v>
      </c>
      <c r="E294" s="34" t="e">
        <f>'РАЗДЕЛ 1(АМП)'!#REF!</f>
        <v>#REF!</v>
      </c>
      <c r="F294" s="76" t="e">
        <f>'РАЗДЕЛ 1(АМП)'!#REF!</f>
        <v>#REF!</v>
      </c>
      <c r="H294" s="34">
        <f t="shared" si="30"/>
        <v>490007</v>
      </c>
      <c r="J294" s="51">
        <f t="shared" si="31"/>
        <v>42767</v>
      </c>
    </row>
    <row r="295" spans="3:10" x14ac:dyDescent="0.2">
      <c r="C295" s="34" t="e">
        <f>'РАЗДЕЛ 1(АМП)'!#REF!</f>
        <v>#REF!</v>
      </c>
      <c r="D295" s="34" t="e">
        <f>'РАЗДЕЛ 1(АМП)'!#REF!</f>
        <v>#REF!</v>
      </c>
      <c r="E295" s="34" t="e">
        <f>'РАЗДЕЛ 1(АМП)'!#REF!</f>
        <v>#REF!</v>
      </c>
      <c r="F295" s="76" t="e">
        <f>'РАЗДЕЛ 1(АМП)'!#REF!</f>
        <v>#REF!</v>
      </c>
      <c r="H295" s="34">
        <f t="shared" si="30"/>
        <v>490007</v>
      </c>
      <c r="J295" s="51">
        <f t="shared" si="31"/>
        <v>42767</v>
      </c>
    </row>
    <row r="296" spans="3:10" x14ac:dyDescent="0.2">
      <c r="C296" s="34" t="e">
        <f>'РАЗДЕЛ 1(АМП)'!#REF!</f>
        <v>#REF!</v>
      </c>
      <c r="D296" s="34" t="e">
        <f>'РАЗДЕЛ 1(АМП)'!#REF!</f>
        <v>#REF!</v>
      </c>
      <c r="E296" s="34" t="e">
        <f>'РАЗДЕЛ 1(АМП)'!#REF!</f>
        <v>#REF!</v>
      </c>
      <c r="F296" s="76" t="e">
        <f>'РАЗДЕЛ 1(АМП)'!#REF!</f>
        <v>#REF!</v>
      </c>
      <c r="H296" s="34">
        <f t="shared" si="30"/>
        <v>490007</v>
      </c>
      <c r="J296" s="51">
        <f t="shared" si="31"/>
        <v>42767</v>
      </c>
    </row>
    <row r="297" spans="3:10" x14ac:dyDescent="0.2">
      <c r="C297" s="34" t="e">
        <f>'РАЗДЕЛ 1(АМП)'!#REF!</f>
        <v>#REF!</v>
      </c>
      <c r="D297" s="34" t="e">
        <f>'РАЗДЕЛ 1(АМП)'!#REF!</f>
        <v>#REF!</v>
      </c>
      <c r="E297" s="34" t="e">
        <f>'РАЗДЕЛ 1(АМП)'!#REF!</f>
        <v>#REF!</v>
      </c>
      <c r="F297" s="76" t="e">
        <f>'РАЗДЕЛ 1(АМП)'!#REF!</f>
        <v>#REF!</v>
      </c>
      <c r="H297" s="34">
        <f t="shared" si="30"/>
        <v>490007</v>
      </c>
      <c r="J297" s="51">
        <f t="shared" si="31"/>
        <v>42767</v>
      </c>
    </row>
    <row r="298" spans="3:10" x14ac:dyDescent="0.2">
      <c r="C298" s="34" t="e">
        <f>'РАЗДЕЛ 1(АМП)'!#REF!</f>
        <v>#REF!</v>
      </c>
      <c r="D298" s="34" t="e">
        <f>'РАЗДЕЛ 1(АМП)'!#REF!</f>
        <v>#REF!</v>
      </c>
      <c r="E298" s="34" t="e">
        <f>'РАЗДЕЛ 1(АМП)'!#REF!</f>
        <v>#REF!</v>
      </c>
      <c r="F298" s="76" t="e">
        <f>'РАЗДЕЛ 1(АМП)'!#REF!</f>
        <v>#REF!</v>
      </c>
      <c r="H298" s="34">
        <f t="shared" si="30"/>
        <v>490007</v>
      </c>
      <c r="J298" s="51">
        <f t="shared" si="31"/>
        <v>42767</v>
      </c>
    </row>
    <row r="299" spans="3:10" x14ac:dyDescent="0.2">
      <c r="C299" s="34" t="e">
        <f>'РАЗДЕЛ 1(АМП)'!#REF!</f>
        <v>#REF!</v>
      </c>
      <c r="D299" s="34" t="e">
        <f>'РАЗДЕЛ 1(АМП)'!#REF!</f>
        <v>#REF!</v>
      </c>
      <c r="F299" s="76" t="e">
        <f>'РАЗДЕЛ 1(АМП)'!#REF!</f>
        <v>#REF!</v>
      </c>
      <c r="G299" s="34" t="e">
        <f>'РАЗДЕЛ 1(АМП)'!#REF!</f>
        <v>#REF!</v>
      </c>
      <c r="H299" s="34">
        <f t="shared" si="30"/>
        <v>490007</v>
      </c>
      <c r="J299" s="51">
        <f t="shared" si="31"/>
        <v>42767</v>
      </c>
    </row>
    <row r="300" spans="3:10" x14ac:dyDescent="0.2">
      <c r="C300" s="34" t="e">
        <f>'РАЗДЕЛ 1(АМП)'!#REF!</f>
        <v>#REF!</v>
      </c>
      <c r="D300" s="34" t="e">
        <f>'РАЗДЕЛ 1(АМП)'!#REF!</f>
        <v>#REF!</v>
      </c>
      <c r="E300" s="34" t="e">
        <f>'РАЗДЕЛ 1(АМП)'!#REF!</f>
        <v>#REF!</v>
      </c>
      <c r="F300" s="76" t="e">
        <f>'РАЗДЕЛ 1(АМП)'!#REF!</f>
        <v>#REF!</v>
      </c>
      <c r="H300" s="34">
        <f t="shared" si="30"/>
        <v>490007</v>
      </c>
      <c r="J300" s="51">
        <f t="shared" si="31"/>
        <v>42767</v>
      </c>
    </row>
    <row r="301" spans="3:10" x14ac:dyDescent="0.2">
      <c r="C301" s="34" t="e">
        <f>'РАЗДЕЛ 1(АМП)'!#REF!</f>
        <v>#REF!</v>
      </c>
      <c r="D301" s="34" t="e">
        <f>'РАЗДЕЛ 1(АМП)'!#REF!</f>
        <v>#REF!</v>
      </c>
      <c r="E301" s="34" t="e">
        <f>'РАЗДЕЛ 1(АМП)'!#REF!</f>
        <v>#REF!</v>
      </c>
      <c r="F301" s="76" t="e">
        <f>'РАЗДЕЛ 1(АМП)'!#REF!</f>
        <v>#REF!</v>
      </c>
      <c r="H301" s="34">
        <f t="shared" si="30"/>
        <v>490007</v>
      </c>
      <c r="J301" s="51">
        <f t="shared" si="31"/>
        <v>42767</v>
      </c>
    </row>
    <row r="302" spans="3:10" x14ac:dyDescent="0.2">
      <c r="C302" s="34" t="e">
        <f>'РАЗДЕЛ 1(АМП)'!#REF!</f>
        <v>#REF!</v>
      </c>
      <c r="D302" s="34" t="e">
        <f>'РАЗДЕЛ 1(АМП)'!#REF!</f>
        <v>#REF!</v>
      </c>
      <c r="E302" s="34" t="e">
        <f>'РАЗДЕЛ 1(АМП)'!#REF!</f>
        <v>#REF!</v>
      </c>
      <c r="F302" s="76" t="e">
        <f>'РАЗДЕЛ 1(АМП)'!#REF!</f>
        <v>#REF!</v>
      </c>
      <c r="H302" s="34">
        <f t="shared" si="30"/>
        <v>490007</v>
      </c>
      <c r="J302" s="51">
        <f t="shared" si="31"/>
        <v>42767</v>
      </c>
    </row>
    <row r="303" spans="3:10" x14ac:dyDescent="0.2">
      <c r="C303" s="34" t="e">
        <f>'РАЗДЕЛ 1(АМП)'!#REF!</f>
        <v>#REF!</v>
      </c>
      <c r="D303" s="34" t="e">
        <f>'РАЗДЕЛ 1(АМП)'!#REF!</f>
        <v>#REF!</v>
      </c>
      <c r="E303" s="34" t="e">
        <f>'РАЗДЕЛ 1(АМП)'!#REF!</f>
        <v>#REF!</v>
      </c>
      <c r="F303" s="76" t="e">
        <f>'РАЗДЕЛ 1(АМП)'!#REF!</f>
        <v>#REF!</v>
      </c>
      <c r="H303" s="34">
        <f t="shared" si="30"/>
        <v>490007</v>
      </c>
      <c r="J303" s="51">
        <f t="shared" si="31"/>
        <v>42767</v>
      </c>
    </row>
    <row r="304" spans="3:10" x14ac:dyDescent="0.2">
      <c r="C304" s="34" t="e">
        <f>'РАЗДЕЛ 1(АМП)'!#REF!</f>
        <v>#REF!</v>
      </c>
      <c r="D304" s="34" t="e">
        <f>'РАЗДЕЛ 1(АМП)'!#REF!</f>
        <v>#REF!</v>
      </c>
      <c r="E304" s="34" t="e">
        <f>'РАЗДЕЛ 1(АМП)'!#REF!</f>
        <v>#REF!</v>
      </c>
      <c r="F304" s="76" t="e">
        <f>'РАЗДЕЛ 1(АМП)'!#REF!</f>
        <v>#REF!</v>
      </c>
      <c r="H304" s="34">
        <f t="shared" si="30"/>
        <v>490007</v>
      </c>
      <c r="J304" s="51">
        <f t="shared" si="31"/>
        <v>42767</v>
      </c>
    </row>
    <row r="305" spans="3:10" x14ac:dyDescent="0.2">
      <c r="C305" s="34" t="e">
        <f>'РАЗДЕЛ 1(АМП)'!#REF!</f>
        <v>#REF!</v>
      </c>
      <c r="D305" s="34" t="e">
        <f>'РАЗДЕЛ 1(АМП)'!#REF!</f>
        <v>#REF!</v>
      </c>
      <c r="E305" s="34" t="e">
        <f>'РАЗДЕЛ 1(АМП)'!#REF!</f>
        <v>#REF!</v>
      </c>
      <c r="F305" s="76" t="e">
        <f>'РАЗДЕЛ 1(АМП)'!#REF!</f>
        <v>#REF!</v>
      </c>
      <c r="H305" s="34">
        <f t="shared" si="30"/>
        <v>490007</v>
      </c>
      <c r="J305" s="51">
        <f t="shared" si="31"/>
        <v>42767</v>
      </c>
    </row>
    <row r="306" spans="3:10" x14ac:dyDescent="0.2">
      <c r="C306" s="34" t="e">
        <f>'РАЗДЕЛ 1(АМП)'!#REF!</f>
        <v>#REF!</v>
      </c>
      <c r="D306" s="34" t="e">
        <f>'РАЗДЕЛ 1(АМП)'!#REF!</f>
        <v>#REF!</v>
      </c>
      <c r="E306" s="34" t="e">
        <f>'РАЗДЕЛ 1(АМП)'!#REF!</f>
        <v>#REF!</v>
      </c>
      <c r="F306" s="76" t="e">
        <f>'РАЗДЕЛ 1(АМП)'!#REF!</f>
        <v>#REF!</v>
      </c>
      <c r="H306" s="34">
        <f t="shared" si="30"/>
        <v>490007</v>
      </c>
      <c r="J306" s="51">
        <f t="shared" si="31"/>
        <v>42767</v>
      </c>
    </row>
    <row r="307" spans="3:10" x14ac:dyDescent="0.2">
      <c r="C307" s="34" t="e">
        <f>'РАЗДЕЛ 1(АМП)'!#REF!</f>
        <v>#REF!</v>
      </c>
      <c r="D307" s="34" t="e">
        <f>'РАЗДЕЛ 1(АМП)'!#REF!</f>
        <v>#REF!</v>
      </c>
      <c r="E307" s="34" t="e">
        <f>'РАЗДЕЛ 1(АМП)'!#REF!</f>
        <v>#REF!</v>
      </c>
      <c r="F307" s="76" t="e">
        <f>'РАЗДЕЛ 1(АМП)'!#REF!</f>
        <v>#REF!</v>
      </c>
      <c r="H307" s="34">
        <f t="shared" si="30"/>
        <v>490007</v>
      </c>
      <c r="J307" s="51">
        <f t="shared" si="31"/>
        <v>42767</v>
      </c>
    </row>
    <row r="308" spans="3:10" x14ac:dyDescent="0.2">
      <c r="C308" s="34" t="e">
        <f>'РАЗДЕЛ 1(АМП)'!#REF!</f>
        <v>#REF!</v>
      </c>
      <c r="D308" s="34" t="e">
        <f>'РАЗДЕЛ 1(АМП)'!#REF!</f>
        <v>#REF!</v>
      </c>
      <c r="E308" s="34" t="e">
        <f>'РАЗДЕЛ 1(АМП)'!#REF!</f>
        <v>#REF!</v>
      </c>
      <c r="F308" s="76" t="e">
        <f>'РАЗДЕЛ 1(АМП)'!#REF!</f>
        <v>#REF!</v>
      </c>
      <c r="H308" s="34">
        <f t="shared" si="30"/>
        <v>490007</v>
      </c>
      <c r="J308" s="51">
        <f t="shared" si="31"/>
        <v>42767</v>
      </c>
    </row>
    <row r="309" spans="3:10" x14ac:dyDescent="0.2">
      <c r="C309" s="34" t="e">
        <f>'РАЗДЕЛ 1(АМП)'!#REF!</f>
        <v>#REF!</v>
      </c>
      <c r="D309" s="34" t="e">
        <f>'РАЗДЕЛ 1(АМП)'!#REF!</f>
        <v>#REF!</v>
      </c>
      <c r="E309" s="34" t="e">
        <f>'РАЗДЕЛ 1(АМП)'!#REF!</f>
        <v>#REF!</v>
      </c>
      <c r="F309" s="76" t="e">
        <f>'РАЗДЕЛ 1(АМП)'!#REF!</f>
        <v>#REF!</v>
      </c>
      <c r="H309" s="34">
        <f t="shared" si="30"/>
        <v>490007</v>
      </c>
      <c r="J309" s="51">
        <f t="shared" si="31"/>
        <v>42767</v>
      </c>
    </row>
    <row r="310" spans="3:10" x14ac:dyDescent="0.2">
      <c r="C310" s="34" t="e">
        <f>'РАЗДЕЛ 1(АМП)'!#REF!</f>
        <v>#REF!</v>
      </c>
      <c r="D310" s="34" t="e">
        <f>'РАЗДЕЛ 1(АМП)'!#REF!</f>
        <v>#REF!</v>
      </c>
      <c r="E310" s="34" t="e">
        <f>'РАЗДЕЛ 1(АМП)'!#REF!</f>
        <v>#REF!</v>
      </c>
      <c r="F310" s="76" t="e">
        <f>'РАЗДЕЛ 1(АМП)'!#REF!</f>
        <v>#REF!</v>
      </c>
      <c r="H310" s="34">
        <f t="shared" si="30"/>
        <v>490007</v>
      </c>
      <c r="J310" s="51">
        <f t="shared" si="31"/>
        <v>42767</v>
      </c>
    </row>
    <row r="311" spans="3:10" x14ac:dyDescent="0.2">
      <c r="C311" s="34" t="e">
        <f>'РАЗДЕЛ 1(АМП)'!#REF!</f>
        <v>#REF!</v>
      </c>
      <c r="D311" s="34" t="e">
        <f>'РАЗДЕЛ 1(АМП)'!#REF!</f>
        <v>#REF!</v>
      </c>
      <c r="E311" s="34" t="e">
        <f>'РАЗДЕЛ 1(АМП)'!#REF!</f>
        <v>#REF!</v>
      </c>
      <c r="F311" s="76" t="e">
        <f>'РАЗДЕЛ 1(АМП)'!#REF!</f>
        <v>#REF!</v>
      </c>
      <c r="H311" s="34">
        <f t="shared" si="30"/>
        <v>490007</v>
      </c>
      <c r="J311" s="51">
        <f t="shared" si="31"/>
        <v>42767</v>
      </c>
    </row>
    <row r="312" spans="3:10" x14ac:dyDescent="0.2">
      <c r="C312" s="34" t="e">
        <f>'РАЗДЕЛ 1(АМП)'!#REF!</f>
        <v>#REF!</v>
      </c>
      <c r="D312" s="34" t="e">
        <f>'РАЗДЕЛ 1(АМП)'!#REF!</f>
        <v>#REF!</v>
      </c>
      <c r="E312" s="34" t="e">
        <f>'РАЗДЕЛ 1(АМП)'!#REF!</f>
        <v>#REF!</v>
      </c>
      <c r="F312" s="76" t="e">
        <f>'РАЗДЕЛ 1(АМП)'!#REF!</f>
        <v>#REF!</v>
      </c>
      <c r="H312" s="34">
        <f t="shared" si="30"/>
        <v>490007</v>
      </c>
      <c r="J312" s="51">
        <f t="shared" si="31"/>
        <v>42767</v>
      </c>
    </row>
    <row r="313" spans="3:10" x14ac:dyDescent="0.2">
      <c r="C313" s="34" t="e">
        <f>'РАЗДЕЛ 1(АМП)'!#REF!</f>
        <v>#REF!</v>
      </c>
      <c r="D313" s="34" t="e">
        <f>'РАЗДЕЛ 1(АМП)'!#REF!</f>
        <v>#REF!</v>
      </c>
      <c r="E313" s="34" t="e">
        <f>'РАЗДЕЛ 1(АМП)'!#REF!</f>
        <v>#REF!</v>
      </c>
      <c r="F313" s="76" t="e">
        <f>'РАЗДЕЛ 1(АМП)'!#REF!</f>
        <v>#REF!</v>
      </c>
      <c r="H313" s="34">
        <f t="shared" si="30"/>
        <v>490007</v>
      </c>
      <c r="J313" s="51">
        <f t="shared" si="31"/>
        <v>42767</v>
      </c>
    </row>
    <row r="314" spans="3:10" x14ac:dyDescent="0.2">
      <c r="C314" s="34" t="e">
        <f>'РАЗДЕЛ 1(АМП)'!#REF!</f>
        <v>#REF!</v>
      </c>
      <c r="D314" s="34" t="e">
        <f>'РАЗДЕЛ 1(АМП)'!#REF!</f>
        <v>#REF!</v>
      </c>
      <c r="E314" s="34" t="e">
        <f>'РАЗДЕЛ 1(АМП)'!#REF!</f>
        <v>#REF!</v>
      </c>
      <c r="F314" s="76" t="e">
        <f>'РАЗДЕЛ 1(АМП)'!#REF!</f>
        <v>#REF!</v>
      </c>
      <c r="H314" s="34">
        <f t="shared" si="30"/>
        <v>490007</v>
      </c>
      <c r="J314" s="51">
        <f t="shared" si="31"/>
        <v>42767</v>
      </c>
    </row>
    <row r="315" spans="3:10" x14ac:dyDescent="0.2">
      <c r="C315" s="34" t="e">
        <f>'РАЗДЕЛ 1(АМП)'!#REF!</f>
        <v>#REF!</v>
      </c>
      <c r="D315" s="34" t="e">
        <f>'РАЗДЕЛ 1(АМП)'!#REF!</f>
        <v>#REF!</v>
      </c>
      <c r="E315" s="34" t="e">
        <f>'РАЗДЕЛ 1(АМП)'!#REF!</f>
        <v>#REF!</v>
      </c>
      <c r="F315" s="76" t="e">
        <f>'РАЗДЕЛ 1(АМП)'!#REF!</f>
        <v>#REF!</v>
      </c>
      <c r="H315" s="34">
        <f t="shared" si="30"/>
        <v>490007</v>
      </c>
      <c r="J315" s="51">
        <f t="shared" si="31"/>
        <v>42767</v>
      </c>
    </row>
    <row r="316" spans="3:10" x14ac:dyDescent="0.2">
      <c r="C316" s="34" t="e">
        <f>'РАЗДЕЛ 1(АМП)'!#REF!</f>
        <v>#REF!</v>
      </c>
      <c r="D316" s="34" t="e">
        <f>'РАЗДЕЛ 1(АМП)'!#REF!</f>
        <v>#REF!</v>
      </c>
      <c r="E316" s="34" t="e">
        <f>'РАЗДЕЛ 1(АМП)'!#REF!</f>
        <v>#REF!</v>
      </c>
      <c r="F316" s="76" t="e">
        <f>'РАЗДЕЛ 1(АМП)'!#REF!</f>
        <v>#REF!</v>
      </c>
      <c r="H316" s="34">
        <f t="shared" si="30"/>
        <v>490007</v>
      </c>
      <c r="J316" s="51">
        <f t="shared" si="31"/>
        <v>42767</v>
      </c>
    </row>
    <row r="317" spans="3:10" x14ac:dyDescent="0.2">
      <c r="C317" s="34" t="e">
        <f>'РАЗДЕЛ 1(АМП)'!#REF!</f>
        <v>#REF!</v>
      </c>
      <c r="D317" s="34" t="e">
        <f>'РАЗДЕЛ 1(АМП)'!#REF!</f>
        <v>#REF!</v>
      </c>
      <c r="E317" s="34" t="e">
        <f>'РАЗДЕЛ 1(АМП)'!#REF!</f>
        <v>#REF!</v>
      </c>
      <c r="F317" s="76" t="e">
        <f>'РАЗДЕЛ 1(АМП)'!#REF!</f>
        <v>#REF!</v>
      </c>
      <c r="H317" s="34">
        <f t="shared" si="30"/>
        <v>490007</v>
      </c>
      <c r="J317" s="51">
        <f t="shared" si="31"/>
        <v>42767</v>
      </c>
    </row>
    <row r="318" spans="3:10" x14ac:dyDescent="0.2">
      <c r="C318" s="34" t="e">
        <f>'РАЗДЕЛ 1(АМП)'!#REF!</f>
        <v>#REF!</v>
      </c>
      <c r="D318" s="34" t="e">
        <f>'РАЗДЕЛ 1(АМП)'!#REF!</f>
        <v>#REF!</v>
      </c>
      <c r="E318" s="34" t="e">
        <f>'РАЗДЕЛ 1(АМП)'!#REF!</f>
        <v>#REF!</v>
      </c>
      <c r="F318" s="76" t="e">
        <f>'РАЗДЕЛ 1(АМП)'!#REF!</f>
        <v>#REF!</v>
      </c>
      <c r="H318" s="34">
        <f t="shared" si="30"/>
        <v>490007</v>
      </c>
      <c r="J318" s="51">
        <f t="shared" si="31"/>
        <v>42767</v>
      </c>
    </row>
    <row r="319" spans="3:10" x14ac:dyDescent="0.2">
      <c r="C319" s="34" t="e">
        <f>'РАЗДЕЛ 1(АМП)'!#REF!</f>
        <v>#REF!</v>
      </c>
      <c r="D319" s="34" t="e">
        <f>'РАЗДЕЛ 1(АМП)'!#REF!</f>
        <v>#REF!</v>
      </c>
      <c r="E319" s="34" t="e">
        <f>'РАЗДЕЛ 1(АМП)'!#REF!</f>
        <v>#REF!</v>
      </c>
      <c r="F319" s="76" t="e">
        <f>'РАЗДЕЛ 1(АМП)'!#REF!</f>
        <v>#REF!</v>
      </c>
      <c r="H319" s="34">
        <f t="shared" si="30"/>
        <v>490007</v>
      </c>
      <c r="J319" s="51">
        <f t="shared" si="31"/>
        <v>42767</v>
      </c>
    </row>
    <row r="320" spans="3:10" x14ac:dyDescent="0.2">
      <c r="C320" s="34" t="e">
        <f>'РАЗДЕЛ 1(АМП)'!#REF!</f>
        <v>#REF!</v>
      </c>
      <c r="D320" s="34" t="e">
        <f>'РАЗДЕЛ 1(АМП)'!#REF!</f>
        <v>#REF!</v>
      </c>
      <c r="E320" s="34" t="e">
        <f>'РАЗДЕЛ 1(АМП)'!#REF!</f>
        <v>#REF!</v>
      </c>
      <c r="F320" s="76" t="e">
        <f>'РАЗДЕЛ 1(АМП)'!#REF!</f>
        <v>#REF!</v>
      </c>
      <c r="H320" s="34">
        <f t="shared" si="30"/>
        <v>490007</v>
      </c>
      <c r="J320" s="51">
        <f t="shared" si="31"/>
        <v>42767</v>
      </c>
    </row>
    <row r="321" spans="3:10" x14ac:dyDescent="0.2">
      <c r="C321" s="34" t="e">
        <f>'РАЗДЕЛ 1(АМП)'!#REF!</f>
        <v>#REF!</v>
      </c>
      <c r="D321" s="34" t="e">
        <f>'РАЗДЕЛ 1(АМП)'!#REF!</f>
        <v>#REF!</v>
      </c>
      <c r="F321" s="76" t="e">
        <f>'РАЗДЕЛ 1(АМП)'!#REF!</f>
        <v>#REF!</v>
      </c>
      <c r="G321" s="34" t="e">
        <f>'РАЗДЕЛ 1(АМП)'!#REF!</f>
        <v>#REF!</v>
      </c>
      <c r="H321" s="34">
        <f t="shared" si="30"/>
        <v>490007</v>
      </c>
      <c r="J321" s="51">
        <f t="shared" si="31"/>
        <v>42767</v>
      </c>
    </row>
    <row r="322" spans="3:10" x14ac:dyDescent="0.2">
      <c r="C322" s="34" t="e">
        <f>'РАЗДЕЛ 1(АМП)'!#REF!</f>
        <v>#REF!</v>
      </c>
      <c r="D322" s="34" t="e">
        <f>'РАЗДЕЛ 1(АМП)'!#REF!</f>
        <v>#REF!</v>
      </c>
      <c r="E322" s="34" t="e">
        <f>'РАЗДЕЛ 1(АМП)'!#REF!</f>
        <v>#REF!</v>
      </c>
      <c r="F322" s="76" t="e">
        <f>'РАЗДЕЛ 1(АМП)'!#REF!</f>
        <v>#REF!</v>
      </c>
      <c r="H322" s="34">
        <f t="shared" si="30"/>
        <v>490007</v>
      </c>
      <c r="J322" s="51">
        <f t="shared" si="31"/>
        <v>42767</v>
      </c>
    </row>
    <row r="323" spans="3:10" x14ac:dyDescent="0.2">
      <c r="C323" s="34" t="e">
        <f>'РАЗДЕЛ 1(АМП)'!#REF!</f>
        <v>#REF!</v>
      </c>
      <c r="D323" s="34" t="e">
        <f>'РАЗДЕЛ 1(АМП)'!#REF!</f>
        <v>#REF!</v>
      </c>
      <c r="E323" s="34" t="e">
        <f>'РАЗДЕЛ 1(АМП)'!#REF!</f>
        <v>#REF!</v>
      </c>
      <c r="F323" s="76" t="e">
        <f>'РАЗДЕЛ 1(АМП)'!#REF!</f>
        <v>#REF!</v>
      </c>
      <c r="H323" s="34">
        <f t="shared" si="30"/>
        <v>490007</v>
      </c>
      <c r="J323" s="51">
        <f t="shared" si="31"/>
        <v>42767</v>
      </c>
    </row>
    <row r="324" spans="3:10" x14ac:dyDescent="0.2">
      <c r="C324" s="34" t="e">
        <f>'РАЗДЕЛ 1(АМП)'!#REF!</f>
        <v>#REF!</v>
      </c>
      <c r="D324" s="34" t="e">
        <f>'РАЗДЕЛ 1(АМП)'!#REF!</f>
        <v>#REF!</v>
      </c>
      <c r="E324" s="34" t="e">
        <f>'РАЗДЕЛ 1(АМП)'!#REF!</f>
        <v>#REF!</v>
      </c>
      <c r="F324" s="76" t="e">
        <f>'РАЗДЕЛ 1(АМП)'!#REF!</f>
        <v>#REF!</v>
      </c>
      <c r="H324" s="34">
        <f t="shared" si="30"/>
        <v>490007</v>
      </c>
      <c r="J324" s="51">
        <f t="shared" si="31"/>
        <v>42767</v>
      </c>
    </row>
    <row r="325" spans="3:10" x14ac:dyDescent="0.2">
      <c r="C325" s="34" t="e">
        <f>'РАЗДЕЛ 1(АМП)'!#REF!</f>
        <v>#REF!</v>
      </c>
      <c r="D325" s="34" t="e">
        <f>'РАЗДЕЛ 1(АМП)'!#REF!</f>
        <v>#REF!</v>
      </c>
      <c r="E325" s="34" t="e">
        <f>'РАЗДЕЛ 1(АМП)'!#REF!</f>
        <v>#REF!</v>
      </c>
      <c r="F325" s="76" t="e">
        <f>'РАЗДЕЛ 1(АМП)'!#REF!</f>
        <v>#REF!</v>
      </c>
      <c r="H325" s="34">
        <f t="shared" si="30"/>
        <v>490007</v>
      </c>
      <c r="J325" s="51">
        <f t="shared" si="31"/>
        <v>42767</v>
      </c>
    </row>
    <row r="326" spans="3:10" x14ac:dyDescent="0.2">
      <c r="C326" s="34" t="e">
        <f>'РАЗДЕЛ 1(АМП)'!#REF!</f>
        <v>#REF!</v>
      </c>
      <c r="D326" s="34" t="e">
        <f>'РАЗДЕЛ 1(АМП)'!#REF!</f>
        <v>#REF!</v>
      </c>
      <c r="E326" s="34" t="e">
        <f>'РАЗДЕЛ 1(АМП)'!#REF!</f>
        <v>#REF!</v>
      </c>
      <c r="F326" s="76" t="e">
        <f>'РАЗДЕЛ 1(АМП)'!#REF!</f>
        <v>#REF!</v>
      </c>
      <c r="H326" s="34">
        <f t="shared" si="30"/>
        <v>490007</v>
      </c>
      <c r="J326" s="51">
        <f t="shared" si="31"/>
        <v>42767</v>
      </c>
    </row>
    <row r="327" spans="3:10" x14ac:dyDescent="0.2">
      <c r="C327" s="34" t="e">
        <f>'РАЗДЕЛ 1(АМП)'!#REF!</f>
        <v>#REF!</v>
      </c>
      <c r="D327" s="34" t="e">
        <f>'РАЗДЕЛ 1(АМП)'!#REF!</f>
        <v>#REF!</v>
      </c>
      <c r="E327" s="34" t="e">
        <f>'РАЗДЕЛ 1(АМП)'!#REF!</f>
        <v>#REF!</v>
      </c>
      <c r="F327" s="76" t="e">
        <f>'РАЗДЕЛ 1(АМП)'!#REF!</f>
        <v>#REF!</v>
      </c>
      <c r="H327" s="34">
        <f t="shared" si="30"/>
        <v>490007</v>
      </c>
      <c r="J327" s="51">
        <f t="shared" si="31"/>
        <v>42767</v>
      </c>
    </row>
    <row r="328" spans="3:10" x14ac:dyDescent="0.2">
      <c r="C328" s="34" t="e">
        <f>'РАЗДЕЛ 1(АМП)'!#REF!</f>
        <v>#REF!</v>
      </c>
      <c r="D328" s="34" t="e">
        <f>'РАЗДЕЛ 1(АМП)'!#REF!</f>
        <v>#REF!</v>
      </c>
      <c r="E328" s="34" t="e">
        <f>'РАЗДЕЛ 1(АМП)'!#REF!</f>
        <v>#REF!</v>
      </c>
      <c r="F328" s="76" t="e">
        <f>'РАЗДЕЛ 1(АМП)'!#REF!</f>
        <v>#REF!</v>
      </c>
      <c r="H328" s="34">
        <f t="shared" si="30"/>
        <v>490007</v>
      </c>
      <c r="J328" s="51">
        <f t="shared" si="31"/>
        <v>42767</v>
      </c>
    </row>
    <row r="329" spans="3:10" x14ac:dyDescent="0.2">
      <c r="C329" s="34" t="e">
        <f>'РАЗДЕЛ 1(АМП)'!#REF!</f>
        <v>#REF!</v>
      </c>
      <c r="D329" s="34" t="e">
        <f>'РАЗДЕЛ 1(АМП)'!#REF!</f>
        <v>#REF!</v>
      </c>
      <c r="E329" s="34" t="e">
        <f>'РАЗДЕЛ 1(АМП)'!#REF!</f>
        <v>#REF!</v>
      </c>
      <c r="F329" s="76" t="e">
        <f>'РАЗДЕЛ 1(АМП)'!#REF!</f>
        <v>#REF!</v>
      </c>
      <c r="H329" s="34">
        <f t="shared" si="30"/>
        <v>490007</v>
      </c>
      <c r="J329" s="51">
        <f t="shared" si="31"/>
        <v>42767</v>
      </c>
    </row>
    <row r="330" spans="3:10" x14ac:dyDescent="0.2">
      <c r="C330" s="34" t="e">
        <f>'РАЗДЕЛ 1(АМП)'!#REF!</f>
        <v>#REF!</v>
      </c>
      <c r="D330" s="34" t="e">
        <f>'РАЗДЕЛ 1(АМП)'!#REF!</f>
        <v>#REF!</v>
      </c>
      <c r="E330" s="34" t="e">
        <f>'РАЗДЕЛ 1(АМП)'!#REF!</f>
        <v>#REF!</v>
      </c>
      <c r="F330" s="76" t="e">
        <f>'РАЗДЕЛ 1(АМП)'!#REF!</f>
        <v>#REF!</v>
      </c>
      <c r="H330" s="34">
        <f t="shared" ref="H330:H343" si="32">H329</f>
        <v>490007</v>
      </c>
      <c r="J330" s="51">
        <f t="shared" ref="J330:J393" si="33">J329</f>
        <v>42767</v>
      </c>
    </row>
    <row r="331" spans="3:10" x14ac:dyDescent="0.2">
      <c r="C331" s="34" t="e">
        <f>'РАЗДЕЛ 2-а (КС - КПГ)'!#REF!</f>
        <v>#REF!</v>
      </c>
      <c r="D331" s="34" t="e">
        <f>'РАЗДЕЛ 2-а (КС - КПГ)'!#REF!</f>
        <v>#REF!</v>
      </c>
      <c r="F331" s="76" t="e">
        <f>'РАЗДЕЛ 2-а (КС - КПГ)'!#REF!</f>
        <v>#REF!</v>
      </c>
      <c r="G331" s="34" t="e">
        <f>'РАЗДЕЛ 2-а (КС - КПГ)'!#REF!</f>
        <v>#REF!</v>
      </c>
      <c r="H331" s="34">
        <f t="shared" si="32"/>
        <v>490007</v>
      </c>
      <c r="I331" s="76" t="e">
        <f>'РАЗДЕЛ 2-а (КС - КПГ)'!#REF!</f>
        <v>#REF!</v>
      </c>
      <c r="J331" s="51">
        <f t="shared" si="33"/>
        <v>42767</v>
      </c>
    </row>
    <row r="332" spans="3:10" x14ac:dyDescent="0.2">
      <c r="C332" s="34">
        <f>'РАЗДЕЛ 2-а (КС - КПГ)'!AB35</f>
        <v>1</v>
      </c>
      <c r="D332" s="34">
        <f>'РАЗДЕЛ 2-а (КС - КПГ)'!AC35</f>
        <v>32</v>
      </c>
      <c r="E332" s="34">
        <f>'РАЗДЕЛ 2-а (КС - КПГ)'!AD35</f>
        <v>97</v>
      </c>
      <c r="F332" s="76">
        <f>'РАЗДЕЛ 2-а (КС - КПГ)'!AE35</f>
        <v>175493.98</v>
      </c>
      <c r="H332" s="34">
        <f t="shared" si="32"/>
        <v>490007</v>
      </c>
      <c r="I332" s="76">
        <f>'РАЗДЕЛ 2-а (КС - КПГ)'!AH35</f>
        <v>10.1</v>
      </c>
      <c r="J332" s="51">
        <f t="shared" si="33"/>
        <v>42767</v>
      </c>
    </row>
    <row r="333" spans="3:10" x14ac:dyDescent="0.2">
      <c r="C333" s="34" t="e">
        <f>'РАЗДЕЛ 2-а (КС - КПГ)'!#REF!</f>
        <v>#REF!</v>
      </c>
      <c r="D333" s="34" t="e">
        <f>'РАЗДЕЛ 2-а (КС - КПГ)'!#REF!</f>
        <v>#REF!</v>
      </c>
      <c r="E333" s="34" t="e">
        <f>'РАЗДЕЛ 2-а (КС - КПГ)'!#REF!</f>
        <v>#REF!</v>
      </c>
      <c r="F333" s="76" t="e">
        <f>'РАЗДЕЛ 2-а (КС - КПГ)'!#REF!</f>
        <v>#REF!</v>
      </c>
      <c r="H333" s="34">
        <f t="shared" si="32"/>
        <v>490007</v>
      </c>
      <c r="I333" s="76" t="e">
        <f>'РАЗДЕЛ 2-а (КС - КПГ)'!#REF!</f>
        <v>#REF!</v>
      </c>
      <c r="J333" s="51">
        <f t="shared" si="33"/>
        <v>42767</v>
      </c>
    </row>
    <row r="334" spans="3:10" x14ac:dyDescent="0.2">
      <c r="C334" s="34" t="e">
        <f>'РАЗДЕЛ 2-а (КС - КПГ)'!#REF!</f>
        <v>#REF!</v>
      </c>
      <c r="D334" s="34" t="e">
        <f>'РАЗДЕЛ 2-а (КС - КПГ)'!#REF!</f>
        <v>#REF!</v>
      </c>
      <c r="E334" s="34" t="e">
        <f>'РАЗДЕЛ 2-а (КС - КПГ)'!#REF!</f>
        <v>#REF!</v>
      </c>
      <c r="F334" s="76" t="e">
        <f>'РАЗДЕЛ 2-а (КС - КПГ)'!#REF!</f>
        <v>#REF!</v>
      </c>
      <c r="H334" s="34">
        <f t="shared" si="32"/>
        <v>490007</v>
      </c>
      <c r="I334" s="76" t="e">
        <f>'РАЗДЕЛ 2-а (КС - КПГ)'!#REF!</f>
        <v>#REF!</v>
      </c>
      <c r="J334" s="51">
        <f t="shared" si="33"/>
        <v>42767</v>
      </c>
    </row>
    <row r="335" spans="3:10" x14ac:dyDescent="0.2">
      <c r="C335" s="34" t="e">
        <f>'РАЗДЕЛ 2-а (КС - КПГ)'!#REF!</f>
        <v>#REF!</v>
      </c>
      <c r="D335" s="34" t="e">
        <f>'РАЗДЕЛ 2-а (КС - КПГ)'!#REF!</f>
        <v>#REF!</v>
      </c>
      <c r="E335" s="34" t="e">
        <f>'РАЗДЕЛ 2-а (КС - КПГ)'!#REF!</f>
        <v>#REF!</v>
      </c>
      <c r="F335" s="76" t="e">
        <f>'РАЗДЕЛ 2-а (КС - КПГ)'!#REF!</f>
        <v>#REF!</v>
      </c>
      <c r="H335" s="34">
        <f t="shared" si="32"/>
        <v>490007</v>
      </c>
      <c r="I335" s="76" t="e">
        <f>'РАЗДЕЛ 2-а (КС - КПГ)'!#REF!</f>
        <v>#REF!</v>
      </c>
      <c r="J335" s="51">
        <f t="shared" si="33"/>
        <v>42767</v>
      </c>
    </row>
    <row r="336" spans="3:10" x14ac:dyDescent="0.2">
      <c r="C336" s="34" t="e">
        <f>'РАЗДЕЛ 2-а (КС - КПГ)'!#REF!</f>
        <v>#REF!</v>
      </c>
      <c r="D336" s="34" t="e">
        <f>'РАЗДЕЛ 2-а (КС - КПГ)'!#REF!</f>
        <v>#REF!</v>
      </c>
      <c r="E336" s="34" t="e">
        <f>'РАЗДЕЛ 2-а (КС - КПГ)'!#REF!</f>
        <v>#REF!</v>
      </c>
      <c r="F336" s="76" t="e">
        <f>'РАЗДЕЛ 2-а (КС - КПГ)'!#REF!</f>
        <v>#REF!</v>
      </c>
      <c r="H336" s="76">
        <f t="shared" si="32"/>
        <v>490007</v>
      </c>
      <c r="I336" s="76" t="e">
        <f>'РАЗДЕЛ 2-а (КС - КПГ)'!#REF!</f>
        <v>#REF!</v>
      </c>
      <c r="J336" s="51">
        <f t="shared" si="33"/>
        <v>42767</v>
      </c>
    </row>
    <row r="337" spans="3:10" x14ac:dyDescent="0.2">
      <c r="C337" s="34" t="e">
        <f>'РАЗДЕЛ 3-а (ДС - КПГ) '!#REF!</f>
        <v>#REF!</v>
      </c>
      <c r="D337" s="34" t="e">
        <f>'РАЗДЕЛ 3-а (ДС - КПГ) '!#REF!</f>
        <v>#REF!</v>
      </c>
      <c r="F337" s="76" t="e">
        <f>'РАЗДЕЛ 3-а (ДС - КПГ) '!#REF!</f>
        <v>#REF!</v>
      </c>
      <c r="G337" s="34" t="e">
        <f>'РАЗДЕЛ 3-а (ДС - КПГ) '!#REF!</f>
        <v>#REF!</v>
      </c>
      <c r="H337" s="76">
        <f t="shared" si="32"/>
        <v>490007</v>
      </c>
      <c r="I337" s="76" t="e">
        <f>'РАЗДЕЛ 3-а (ДС - КПГ) '!#REF!</f>
        <v>#REF!</v>
      </c>
      <c r="J337" s="51">
        <f t="shared" si="33"/>
        <v>42767</v>
      </c>
    </row>
    <row r="338" spans="3:10" x14ac:dyDescent="0.2">
      <c r="C338" s="34" t="e">
        <f>'РАЗДЕЛ 3-а (ДС - КПГ) '!#REF!</f>
        <v>#REF!</v>
      </c>
      <c r="D338" s="34" t="e">
        <f>'РАЗДЕЛ 3-а (ДС - КПГ) '!#REF!</f>
        <v>#REF!</v>
      </c>
      <c r="E338" s="34" t="e">
        <f>'РАЗДЕЛ 3-а (ДС - КПГ) '!#REF!</f>
        <v>#REF!</v>
      </c>
      <c r="F338" s="76" t="e">
        <f>'РАЗДЕЛ 3-а (ДС - КПГ) '!#REF!</f>
        <v>#REF!</v>
      </c>
      <c r="H338" s="76">
        <f t="shared" si="32"/>
        <v>490007</v>
      </c>
      <c r="I338" s="76" t="e">
        <f>'РАЗДЕЛ 3-а (ДС - КПГ) '!#REF!</f>
        <v>#REF!</v>
      </c>
      <c r="J338" s="51">
        <f t="shared" si="33"/>
        <v>42767</v>
      </c>
    </row>
    <row r="339" spans="3:10" x14ac:dyDescent="0.2">
      <c r="C339" s="34" t="e">
        <f>'РАЗДЕЛ 3-а (ДС - КПГ) '!#REF!</f>
        <v>#REF!</v>
      </c>
      <c r="D339" s="34" t="e">
        <f>'РАЗДЕЛ 3-а (ДС - КПГ) '!#REF!</f>
        <v>#REF!</v>
      </c>
      <c r="E339" s="34" t="e">
        <f>'РАЗДЕЛ 3-а (ДС - КПГ) '!#REF!</f>
        <v>#REF!</v>
      </c>
      <c r="F339" s="76" t="e">
        <f>'РАЗДЕЛ 3-а (ДС - КПГ) '!#REF!</f>
        <v>#REF!</v>
      </c>
      <c r="H339" s="76">
        <f t="shared" si="32"/>
        <v>490007</v>
      </c>
      <c r="I339" s="76" t="e">
        <f>'РАЗДЕЛ 3-а (ДС - КПГ) '!#REF!</f>
        <v>#REF!</v>
      </c>
      <c r="J339" s="51">
        <f t="shared" si="33"/>
        <v>42767</v>
      </c>
    </row>
    <row r="340" spans="3:10" x14ac:dyDescent="0.2">
      <c r="C340" s="34" t="e">
        <f>'РАЗДЕЛ 3-а (ДС - КПГ) '!#REF!</f>
        <v>#REF!</v>
      </c>
      <c r="D340" s="34" t="e">
        <f>'РАЗДЕЛ 3-а (ДС - КПГ) '!#REF!</f>
        <v>#REF!</v>
      </c>
      <c r="E340" s="34" t="e">
        <f>'РАЗДЕЛ 3-а (ДС - КПГ) '!#REF!</f>
        <v>#REF!</v>
      </c>
      <c r="F340" s="76" t="e">
        <f>'РАЗДЕЛ 3-а (ДС - КПГ) '!#REF!</f>
        <v>#REF!</v>
      </c>
      <c r="H340" s="76">
        <f t="shared" si="32"/>
        <v>490007</v>
      </c>
      <c r="I340" s="76" t="e">
        <f>'РАЗДЕЛ 3-а (ДС - КПГ) '!#REF!</f>
        <v>#REF!</v>
      </c>
      <c r="J340" s="51">
        <f t="shared" si="33"/>
        <v>42767</v>
      </c>
    </row>
    <row r="341" spans="3:10" x14ac:dyDescent="0.2">
      <c r="C341" s="34" t="e">
        <f>'РАЗДЕЛ 3-а (ДС - КПГ) '!#REF!</f>
        <v>#REF!</v>
      </c>
      <c r="D341" s="34" t="e">
        <f>'РАЗДЕЛ 3-а (ДС - КПГ) '!#REF!</f>
        <v>#REF!</v>
      </c>
      <c r="E341" s="34" t="e">
        <f>'РАЗДЕЛ 3-а (ДС - КПГ) '!#REF!</f>
        <v>#REF!</v>
      </c>
      <c r="F341" s="76" t="e">
        <f>'РАЗДЕЛ 3-а (ДС - КПГ) '!#REF!</f>
        <v>#REF!</v>
      </c>
      <c r="H341" s="76">
        <f t="shared" si="32"/>
        <v>490007</v>
      </c>
      <c r="I341" s="76" t="e">
        <f>'РАЗДЕЛ 3-а (ДС - КПГ) '!#REF!</f>
        <v>#REF!</v>
      </c>
      <c r="J341" s="51">
        <f t="shared" si="33"/>
        <v>42767</v>
      </c>
    </row>
    <row r="342" spans="3:10" x14ac:dyDescent="0.2">
      <c r="C342" s="34" t="e">
        <f>'РАЗДЕЛ 3-а (ДС - КПГ) '!#REF!</f>
        <v>#REF!</v>
      </c>
      <c r="D342" s="34" t="e">
        <f>'РАЗДЕЛ 3-а (ДС - КПГ) '!#REF!</f>
        <v>#REF!</v>
      </c>
      <c r="E342" s="34" t="e">
        <f>'РАЗДЕЛ 3-а (ДС - КПГ) '!#REF!</f>
        <v>#REF!</v>
      </c>
      <c r="F342" s="76" t="e">
        <f>'РАЗДЕЛ 3-а (ДС - КПГ) '!#REF!</f>
        <v>#REF!</v>
      </c>
      <c r="H342" s="76">
        <f t="shared" si="32"/>
        <v>490007</v>
      </c>
      <c r="I342" s="76" t="e">
        <f>'РАЗДЕЛ 3-а (ДС - КПГ) '!#REF!</f>
        <v>#REF!</v>
      </c>
      <c r="J342" s="51">
        <f t="shared" si="33"/>
        <v>42767</v>
      </c>
    </row>
    <row r="343" spans="3:10" x14ac:dyDescent="0.2">
      <c r="C343" s="34">
        <f>'РАЗДЕЛ 4 (СМП) '!AA10</f>
        <v>4</v>
      </c>
      <c r="D343" s="34">
        <f>'РАЗДЕЛ 4 (СМП) '!AB10</f>
        <v>24</v>
      </c>
      <c r="E343" s="34">
        <f>'РАЗДЕЛ 4 (СМП) '!AC10</f>
        <v>84</v>
      </c>
      <c r="F343" s="76">
        <f>'РАЗДЕЛ 4 (СМП) '!AD10</f>
        <v>5425</v>
      </c>
      <c r="H343" s="76">
        <f t="shared" si="32"/>
        <v>490007</v>
      </c>
      <c r="J343" s="51">
        <f t="shared" si="33"/>
        <v>42767</v>
      </c>
    </row>
    <row r="344" spans="3:10" x14ac:dyDescent="0.2">
      <c r="C344" s="34">
        <f>'РАЗДЕЛ 1(АМП)'!AB32</f>
        <v>3</v>
      </c>
      <c r="D344" s="34">
        <f>'РАЗДЕЛ 1(АМП)'!AC32</f>
        <v>30</v>
      </c>
      <c r="E344" s="34">
        <f>'РАЗДЕЛ 1(АМП)'!AD32</f>
        <v>97</v>
      </c>
      <c r="F344" s="76">
        <f>'РАЗДЕЛ 1(АМП)'!AE32</f>
        <v>2873.99</v>
      </c>
      <c r="H344" s="34">
        <v>490010</v>
      </c>
      <c r="J344" s="51">
        <f t="shared" si="33"/>
        <v>42767</v>
      </c>
    </row>
    <row r="345" spans="3:10" x14ac:dyDescent="0.2">
      <c r="C345" s="34" t="e">
        <f>'РАЗДЕЛ 1(АМП)'!#REF!</f>
        <v>#REF!</v>
      </c>
      <c r="D345" s="34" t="e">
        <f>'РАЗДЕЛ 1(АМП)'!#REF!</f>
        <v>#REF!</v>
      </c>
      <c r="E345" s="34" t="e">
        <f>'РАЗДЕЛ 1(АМП)'!#REF!</f>
        <v>#REF!</v>
      </c>
      <c r="F345" s="76" t="e">
        <f>'РАЗДЕЛ 1(АМП)'!#REF!</f>
        <v>#REF!</v>
      </c>
      <c r="H345" s="34">
        <f>H344</f>
        <v>490010</v>
      </c>
      <c r="J345" s="51">
        <f t="shared" si="33"/>
        <v>42767</v>
      </c>
    </row>
    <row r="346" spans="3:10" x14ac:dyDescent="0.2">
      <c r="C346" s="34" t="e">
        <f>'РАЗДЕЛ 1(АМП)'!#REF!</f>
        <v>#REF!</v>
      </c>
      <c r="D346" s="34" t="e">
        <f>'РАЗДЕЛ 1(АМП)'!#REF!</f>
        <v>#REF!</v>
      </c>
      <c r="E346" s="34" t="e">
        <f>'РАЗДЕЛ 1(АМП)'!#REF!</f>
        <v>#REF!</v>
      </c>
      <c r="F346" s="76" t="e">
        <f>'РАЗДЕЛ 1(АМП)'!#REF!</f>
        <v>#REF!</v>
      </c>
      <c r="H346" s="34">
        <f t="shared" ref="H346:H409" si="34">H345</f>
        <v>490010</v>
      </c>
      <c r="J346" s="51">
        <f t="shared" si="33"/>
        <v>42767</v>
      </c>
    </row>
    <row r="347" spans="3:10" x14ac:dyDescent="0.2">
      <c r="C347" s="34" t="e">
        <f>'РАЗДЕЛ 1(АМП)'!#REF!</f>
        <v>#REF!</v>
      </c>
      <c r="D347" s="34" t="e">
        <f>'РАЗДЕЛ 1(АМП)'!#REF!</f>
        <v>#REF!</v>
      </c>
      <c r="E347" s="34" t="e">
        <f>'РАЗДЕЛ 1(АМП)'!#REF!</f>
        <v>#REF!</v>
      </c>
      <c r="F347" s="76" t="e">
        <f>'РАЗДЕЛ 1(АМП)'!#REF!</f>
        <v>#REF!</v>
      </c>
      <c r="H347" s="34">
        <f t="shared" si="34"/>
        <v>490010</v>
      </c>
      <c r="J347" s="51">
        <f t="shared" si="33"/>
        <v>42767</v>
      </c>
    </row>
    <row r="348" spans="3:10" x14ac:dyDescent="0.2">
      <c r="C348" s="34" t="e">
        <f>'РАЗДЕЛ 1(АМП)'!#REF!</f>
        <v>#REF!</v>
      </c>
      <c r="D348" s="34" t="e">
        <f>'РАЗДЕЛ 1(АМП)'!#REF!</f>
        <v>#REF!</v>
      </c>
      <c r="E348" s="34" t="e">
        <f>'РАЗДЕЛ 1(АМП)'!#REF!</f>
        <v>#REF!</v>
      </c>
      <c r="F348" s="76" t="e">
        <f>'РАЗДЕЛ 1(АМП)'!#REF!</f>
        <v>#REF!</v>
      </c>
      <c r="H348" s="34">
        <f t="shared" si="34"/>
        <v>490010</v>
      </c>
      <c r="J348" s="51">
        <f t="shared" si="33"/>
        <v>42767</v>
      </c>
    </row>
    <row r="349" spans="3:10" x14ac:dyDescent="0.2">
      <c r="C349" s="34" t="e">
        <f>'РАЗДЕЛ 1(АМП)'!#REF!</f>
        <v>#REF!</v>
      </c>
      <c r="D349" s="34" t="e">
        <f>'РАЗДЕЛ 1(АМП)'!#REF!</f>
        <v>#REF!</v>
      </c>
      <c r="F349" s="76" t="e">
        <f>'РАЗДЕЛ 1(АМП)'!#REF!</f>
        <v>#REF!</v>
      </c>
      <c r="G349" s="34" t="e">
        <f>'РАЗДЕЛ 1(АМП)'!#REF!</f>
        <v>#REF!</v>
      </c>
      <c r="H349" s="34">
        <f t="shared" si="34"/>
        <v>490010</v>
      </c>
      <c r="J349" s="51">
        <f t="shared" si="33"/>
        <v>42767</v>
      </c>
    </row>
    <row r="350" spans="3:10" x14ac:dyDescent="0.2">
      <c r="C350" s="34" t="e">
        <f>'РАЗДЕЛ 1(АМП)'!#REF!</f>
        <v>#REF!</v>
      </c>
      <c r="D350" s="34" t="e">
        <f>'РАЗДЕЛ 1(АМП)'!#REF!</f>
        <v>#REF!</v>
      </c>
      <c r="E350" s="34" t="e">
        <f>'РАЗДЕЛ 1(АМП)'!#REF!</f>
        <v>#REF!</v>
      </c>
      <c r="F350" s="76" t="e">
        <f>'РАЗДЕЛ 1(АМП)'!#REF!</f>
        <v>#REF!</v>
      </c>
      <c r="H350" s="34">
        <f t="shared" si="34"/>
        <v>490010</v>
      </c>
      <c r="J350" s="51">
        <f t="shared" si="33"/>
        <v>42767</v>
      </c>
    </row>
    <row r="351" spans="3:10" x14ac:dyDescent="0.2">
      <c r="C351" s="34" t="e">
        <f>'РАЗДЕЛ 1(АМП)'!#REF!</f>
        <v>#REF!</v>
      </c>
      <c r="D351" s="34" t="e">
        <f>'РАЗДЕЛ 1(АМП)'!#REF!</f>
        <v>#REF!</v>
      </c>
      <c r="E351" s="34" t="e">
        <f>'РАЗДЕЛ 1(АМП)'!#REF!</f>
        <v>#REF!</v>
      </c>
      <c r="F351" s="76" t="e">
        <f>'РАЗДЕЛ 1(АМП)'!#REF!</f>
        <v>#REF!</v>
      </c>
      <c r="H351" s="34">
        <f t="shared" si="34"/>
        <v>490010</v>
      </c>
      <c r="J351" s="51">
        <f t="shared" si="33"/>
        <v>42767</v>
      </c>
    </row>
    <row r="352" spans="3:10" x14ac:dyDescent="0.2">
      <c r="C352" s="34" t="e">
        <f>'РАЗДЕЛ 1(АМП)'!#REF!</f>
        <v>#REF!</v>
      </c>
      <c r="D352" s="34" t="e">
        <f>'РАЗДЕЛ 1(АМП)'!#REF!</f>
        <v>#REF!</v>
      </c>
      <c r="E352" s="34" t="e">
        <f>'РАЗДЕЛ 1(АМП)'!#REF!</f>
        <v>#REF!</v>
      </c>
      <c r="F352" s="76" t="e">
        <f>'РАЗДЕЛ 1(АМП)'!#REF!</f>
        <v>#REF!</v>
      </c>
      <c r="H352" s="34">
        <f t="shared" si="34"/>
        <v>490010</v>
      </c>
      <c r="J352" s="51">
        <f t="shared" si="33"/>
        <v>42767</v>
      </c>
    </row>
    <row r="353" spans="3:10" x14ac:dyDescent="0.2">
      <c r="C353" s="34" t="e">
        <f>'РАЗДЕЛ 1(АМП)'!#REF!</f>
        <v>#REF!</v>
      </c>
      <c r="D353" s="34" t="e">
        <f>'РАЗДЕЛ 1(АМП)'!#REF!</f>
        <v>#REF!</v>
      </c>
      <c r="E353" s="34" t="e">
        <f>'РАЗДЕЛ 1(АМП)'!#REF!</f>
        <v>#REF!</v>
      </c>
      <c r="F353" s="76" t="e">
        <f>'РАЗДЕЛ 1(АМП)'!#REF!</f>
        <v>#REF!</v>
      </c>
      <c r="H353" s="34">
        <f t="shared" si="34"/>
        <v>490010</v>
      </c>
      <c r="J353" s="51">
        <f t="shared" si="33"/>
        <v>42767</v>
      </c>
    </row>
    <row r="354" spans="3:10" x14ac:dyDescent="0.2">
      <c r="C354" s="34" t="e">
        <f>'РАЗДЕЛ 1(АМП)'!#REF!</f>
        <v>#REF!</v>
      </c>
      <c r="D354" s="34" t="e">
        <f>'РАЗДЕЛ 1(АМП)'!#REF!</f>
        <v>#REF!</v>
      </c>
      <c r="E354" s="34" t="e">
        <f>'РАЗДЕЛ 1(АМП)'!#REF!</f>
        <v>#REF!</v>
      </c>
      <c r="F354" s="76" t="e">
        <f>'РАЗДЕЛ 1(АМП)'!#REF!</f>
        <v>#REF!</v>
      </c>
      <c r="H354" s="34">
        <f t="shared" si="34"/>
        <v>490010</v>
      </c>
      <c r="J354" s="51">
        <f t="shared" si="33"/>
        <v>42767</v>
      </c>
    </row>
    <row r="355" spans="3:10" x14ac:dyDescent="0.2">
      <c r="C355" s="34" t="e">
        <f>'РАЗДЕЛ 1(АМП)'!#REF!</f>
        <v>#REF!</v>
      </c>
      <c r="D355" s="34" t="e">
        <f>'РАЗДЕЛ 1(АМП)'!#REF!</f>
        <v>#REF!</v>
      </c>
      <c r="E355" s="34" t="e">
        <f>'РАЗДЕЛ 1(АМП)'!#REF!</f>
        <v>#REF!</v>
      </c>
      <c r="F355" s="76" t="e">
        <f>'РАЗДЕЛ 1(АМП)'!#REF!</f>
        <v>#REF!</v>
      </c>
      <c r="H355" s="34">
        <f t="shared" si="34"/>
        <v>490010</v>
      </c>
      <c r="J355" s="51">
        <f t="shared" si="33"/>
        <v>42767</v>
      </c>
    </row>
    <row r="356" spans="3:10" x14ac:dyDescent="0.2">
      <c r="C356" s="34" t="e">
        <f>'РАЗДЕЛ 1(АМП)'!#REF!</f>
        <v>#REF!</v>
      </c>
      <c r="D356" s="34" t="e">
        <f>'РАЗДЕЛ 1(АМП)'!#REF!</f>
        <v>#REF!</v>
      </c>
      <c r="E356" s="34" t="e">
        <f>'РАЗДЕЛ 1(АМП)'!#REF!</f>
        <v>#REF!</v>
      </c>
      <c r="F356" s="76" t="e">
        <f>'РАЗДЕЛ 1(АМП)'!#REF!</f>
        <v>#REF!</v>
      </c>
      <c r="H356" s="34">
        <f t="shared" si="34"/>
        <v>490010</v>
      </c>
      <c r="J356" s="51">
        <f t="shared" si="33"/>
        <v>42767</v>
      </c>
    </row>
    <row r="357" spans="3:10" x14ac:dyDescent="0.2">
      <c r="C357" s="34" t="e">
        <f>'РАЗДЕЛ 1(АМП)'!#REF!</f>
        <v>#REF!</v>
      </c>
      <c r="D357" s="34" t="e">
        <f>'РАЗДЕЛ 1(АМП)'!#REF!</f>
        <v>#REF!</v>
      </c>
      <c r="E357" s="34" t="e">
        <f>'РАЗДЕЛ 1(АМП)'!#REF!</f>
        <v>#REF!</v>
      </c>
      <c r="F357" s="76" t="e">
        <f>'РАЗДЕЛ 1(АМП)'!#REF!</f>
        <v>#REF!</v>
      </c>
      <c r="H357" s="34">
        <f t="shared" si="34"/>
        <v>490010</v>
      </c>
      <c r="J357" s="51">
        <f t="shared" si="33"/>
        <v>42767</v>
      </c>
    </row>
    <row r="358" spans="3:10" x14ac:dyDescent="0.2">
      <c r="C358" s="34" t="e">
        <f>'РАЗДЕЛ 1(АМП)'!#REF!</f>
        <v>#REF!</v>
      </c>
      <c r="D358" s="34" t="e">
        <f>'РАЗДЕЛ 1(АМП)'!#REF!</f>
        <v>#REF!</v>
      </c>
      <c r="E358" s="34" t="e">
        <f>'РАЗДЕЛ 1(АМП)'!#REF!</f>
        <v>#REF!</v>
      </c>
      <c r="F358" s="76" t="e">
        <f>'РАЗДЕЛ 1(АМП)'!#REF!</f>
        <v>#REF!</v>
      </c>
      <c r="H358" s="34">
        <f t="shared" si="34"/>
        <v>490010</v>
      </c>
      <c r="J358" s="51">
        <f t="shared" si="33"/>
        <v>42767</v>
      </c>
    </row>
    <row r="359" spans="3:10" x14ac:dyDescent="0.2">
      <c r="C359" s="34" t="e">
        <f>'РАЗДЕЛ 1(АМП)'!#REF!</f>
        <v>#REF!</v>
      </c>
      <c r="D359" s="34" t="e">
        <f>'РАЗДЕЛ 1(АМП)'!#REF!</f>
        <v>#REF!</v>
      </c>
      <c r="E359" s="34" t="e">
        <f>'РАЗДЕЛ 1(АМП)'!#REF!</f>
        <v>#REF!</v>
      </c>
      <c r="F359" s="76" t="e">
        <f>'РАЗДЕЛ 1(АМП)'!#REF!</f>
        <v>#REF!</v>
      </c>
      <c r="H359" s="34">
        <f t="shared" si="34"/>
        <v>490010</v>
      </c>
      <c r="J359" s="51">
        <f t="shared" si="33"/>
        <v>42767</v>
      </c>
    </row>
    <row r="360" spans="3:10" x14ac:dyDescent="0.2">
      <c r="C360" s="34" t="e">
        <f>'РАЗДЕЛ 1(АМП)'!#REF!</f>
        <v>#REF!</v>
      </c>
      <c r="D360" s="34" t="e">
        <f>'РАЗДЕЛ 1(АМП)'!#REF!</f>
        <v>#REF!</v>
      </c>
      <c r="E360" s="34" t="e">
        <f>'РАЗДЕЛ 1(АМП)'!#REF!</f>
        <v>#REF!</v>
      </c>
      <c r="F360" s="76" t="e">
        <f>'РАЗДЕЛ 1(АМП)'!#REF!</f>
        <v>#REF!</v>
      </c>
      <c r="H360" s="34">
        <f t="shared" si="34"/>
        <v>490010</v>
      </c>
      <c r="J360" s="51">
        <f t="shared" si="33"/>
        <v>42767</v>
      </c>
    </row>
    <row r="361" spans="3:10" x14ac:dyDescent="0.2">
      <c r="C361" s="34" t="e">
        <f>'РАЗДЕЛ 1(АМП)'!#REF!</f>
        <v>#REF!</v>
      </c>
      <c r="D361" s="34" t="e">
        <f>'РАЗДЕЛ 1(АМП)'!#REF!</f>
        <v>#REF!</v>
      </c>
      <c r="E361" s="34" t="e">
        <f>'РАЗДЕЛ 1(АМП)'!#REF!</f>
        <v>#REF!</v>
      </c>
      <c r="F361" s="76" t="e">
        <f>'РАЗДЕЛ 1(АМП)'!#REF!</f>
        <v>#REF!</v>
      </c>
      <c r="H361" s="34">
        <f t="shared" si="34"/>
        <v>490010</v>
      </c>
      <c r="J361" s="51">
        <f t="shared" si="33"/>
        <v>42767</v>
      </c>
    </row>
    <row r="362" spans="3:10" x14ac:dyDescent="0.2">
      <c r="C362" s="34" t="e">
        <f>'РАЗДЕЛ 1(АМП)'!#REF!</f>
        <v>#REF!</v>
      </c>
      <c r="D362" s="34" t="e">
        <f>'РАЗДЕЛ 1(АМП)'!#REF!</f>
        <v>#REF!</v>
      </c>
      <c r="F362" s="76" t="e">
        <f>'РАЗДЕЛ 1(АМП)'!#REF!</f>
        <v>#REF!</v>
      </c>
      <c r="G362" s="34" t="e">
        <f>'РАЗДЕЛ 1(АМП)'!#REF!</f>
        <v>#REF!</v>
      </c>
      <c r="H362" s="34">
        <f t="shared" si="34"/>
        <v>490010</v>
      </c>
      <c r="J362" s="51">
        <f t="shared" si="33"/>
        <v>42767</v>
      </c>
    </row>
    <row r="363" spans="3:10" x14ac:dyDescent="0.2">
      <c r="C363" s="34" t="e">
        <f>'РАЗДЕЛ 1(АМП)'!#REF!</f>
        <v>#REF!</v>
      </c>
      <c r="D363" s="34" t="e">
        <f>'РАЗДЕЛ 1(АМП)'!#REF!</f>
        <v>#REF!</v>
      </c>
      <c r="E363" s="34" t="e">
        <f>'РАЗДЕЛ 1(АМП)'!#REF!</f>
        <v>#REF!</v>
      </c>
      <c r="F363" s="76" t="e">
        <f>'РАЗДЕЛ 1(АМП)'!#REF!</f>
        <v>#REF!</v>
      </c>
      <c r="H363" s="34">
        <f t="shared" si="34"/>
        <v>490010</v>
      </c>
      <c r="J363" s="51">
        <f t="shared" si="33"/>
        <v>42767</v>
      </c>
    </row>
    <row r="364" spans="3:10" x14ac:dyDescent="0.2">
      <c r="C364" s="34" t="e">
        <f>'РАЗДЕЛ 1(АМП)'!#REF!</f>
        <v>#REF!</v>
      </c>
      <c r="D364" s="34" t="e">
        <f>'РАЗДЕЛ 1(АМП)'!#REF!</f>
        <v>#REF!</v>
      </c>
      <c r="E364" s="34" t="e">
        <f>'РАЗДЕЛ 1(АМП)'!#REF!</f>
        <v>#REF!</v>
      </c>
      <c r="F364" s="76" t="e">
        <f>'РАЗДЕЛ 1(АМП)'!#REF!</f>
        <v>#REF!</v>
      </c>
      <c r="H364" s="34">
        <f t="shared" si="34"/>
        <v>490010</v>
      </c>
      <c r="J364" s="51">
        <f t="shared" si="33"/>
        <v>42767</v>
      </c>
    </row>
    <row r="365" spans="3:10" x14ac:dyDescent="0.2">
      <c r="C365" s="34" t="e">
        <f>'РАЗДЕЛ 1(АМП)'!#REF!</f>
        <v>#REF!</v>
      </c>
      <c r="D365" s="34" t="e">
        <f>'РАЗДЕЛ 1(АМП)'!#REF!</f>
        <v>#REF!</v>
      </c>
      <c r="E365" s="34" t="e">
        <f>'РАЗДЕЛ 1(АМП)'!#REF!</f>
        <v>#REF!</v>
      </c>
      <c r="F365" s="76" t="e">
        <f>'РАЗДЕЛ 1(АМП)'!#REF!</f>
        <v>#REF!</v>
      </c>
      <c r="H365" s="34">
        <f t="shared" si="34"/>
        <v>490010</v>
      </c>
      <c r="J365" s="51">
        <f t="shared" si="33"/>
        <v>42767</v>
      </c>
    </row>
    <row r="366" spans="3:10" x14ac:dyDescent="0.2">
      <c r="C366" s="34" t="e">
        <f>'РАЗДЕЛ 1(АМП)'!#REF!</f>
        <v>#REF!</v>
      </c>
      <c r="D366" s="34" t="e">
        <f>'РАЗДЕЛ 1(АМП)'!#REF!</f>
        <v>#REF!</v>
      </c>
      <c r="E366" s="34" t="e">
        <f>'РАЗДЕЛ 1(АМП)'!#REF!</f>
        <v>#REF!</v>
      </c>
      <c r="F366" s="76" t="e">
        <f>'РАЗДЕЛ 1(АМП)'!#REF!</f>
        <v>#REF!</v>
      </c>
      <c r="H366" s="34">
        <f t="shared" si="34"/>
        <v>490010</v>
      </c>
      <c r="J366" s="51">
        <f t="shared" si="33"/>
        <v>42767</v>
      </c>
    </row>
    <row r="367" spans="3:10" x14ac:dyDescent="0.2">
      <c r="C367" s="34" t="e">
        <f>'РАЗДЕЛ 1(АМП)'!#REF!</f>
        <v>#REF!</v>
      </c>
      <c r="D367" s="34" t="e">
        <f>'РАЗДЕЛ 1(АМП)'!#REF!</f>
        <v>#REF!</v>
      </c>
      <c r="E367" s="34" t="e">
        <f>'РАЗДЕЛ 1(АМП)'!#REF!</f>
        <v>#REF!</v>
      </c>
      <c r="F367" s="76" t="e">
        <f>'РАЗДЕЛ 1(АМП)'!#REF!</f>
        <v>#REF!</v>
      </c>
      <c r="H367" s="34">
        <f t="shared" si="34"/>
        <v>490010</v>
      </c>
      <c r="J367" s="51">
        <f t="shared" si="33"/>
        <v>42767</v>
      </c>
    </row>
    <row r="368" spans="3:10" x14ac:dyDescent="0.2">
      <c r="C368" s="34" t="e">
        <f>'РАЗДЕЛ 1(АМП)'!#REF!</f>
        <v>#REF!</v>
      </c>
      <c r="D368" s="34" t="e">
        <f>'РАЗДЕЛ 1(АМП)'!#REF!</f>
        <v>#REF!</v>
      </c>
      <c r="E368" s="34" t="e">
        <f>'РАЗДЕЛ 1(АМП)'!#REF!</f>
        <v>#REF!</v>
      </c>
      <c r="F368" s="76" t="e">
        <f>'РАЗДЕЛ 1(АМП)'!#REF!</f>
        <v>#REF!</v>
      </c>
      <c r="H368" s="34">
        <f t="shared" si="34"/>
        <v>490010</v>
      </c>
      <c r="J368" s="51">
        <f t="shared" si="33"/>
        <v>42767</v>
      </c>
    </row>
    <row r="369" spans="3:10" x14ac:dyDescent="0.2">
      <c r="C369" s="34" t="e">
        <f>'РАЗДЕЛ 1(АМП)'!#REF!</f>
        <v>#REF!</v>
      </c>
      <c r="D369" s="34" t="e">
        <f>'РАЗДЕЛ 1(АМП)'!#REF!</f>
        <v>#REF!</v>
      </c>
      <c r="E369" s="34" t="e">
        <f>'РАЗДЕЛ 1(АМП)'!#REF!</f>
        <v>#REF!</v>
      </c>
      <c r="F369" s="76" t="e">
        <f>'РАЗДЕЛ 1(АМП)'!#REF!</f>
        <v>#REF!</v>
      </c>
      <c r="H369" s="34">
        <f t="shared" si="34"/>
        <v>490010</v>
      </c>
      <c r="J369" s="51">
        <f t="shared" si="33"/>
        <v>42767</v>
      </c>
    </row>
    <row r="370" spans="3:10" x14ac:dyDescent="0.2">
      <c r="C370" s="34" t="e">
        <f>'РАЗДЕЛ 1(АМП)'!#REF!</f>
        <v>#REF!</v>
      </c>
      <c r="D370" s="34" t="e">
        <f>'РАЗДЕЛ 1(АМП)'!#REF!</f>
        <v>#REF!</v>
      </c>
      <c r="E370" s="34" t="e">
        <f>'РАЗДЕЛ 1(АМП)'!#REF!</f>
        <v>#REF!</v>
      </c>
      <c r="F370" s="76" t="e">
        <f>'РАЗДЕЛ 1(АМП)'!#REF!</f>
        <v>#REF!</v>
      </c>
      <c r="H370" s="34">
        <f t="shared" si="34"/>
        <v>490010</v>
      </c>
      <c r="J370" s="51">
        <f t="shared" si="33"/>
        <v>42767</v>
      </c>
    </row>
    <row r="371" spans="3:10" x14ac:dyDescent="0.2">
      <c r="C371" s="34" t="e">
        <f>'РАЗДЕЛ 1(АМП)'!#REF!</f>
        <v>#REF!</v>
      </c>
      <c r="D371" s="34" t="e">
        <f>'РАЗДЕЛ 1(АМП)'!#REF!</f>
        <v>#REF!</v>
      </c>
      <c r="E371" s="34" t="e">
        <f>'РАЗДЕЛ 1(АМП)'!#REF!</f>
        <v>#REF!</v>
      </c>
      <c r="F371" s="76" t="e">
        <f>'РАЗДЕЛ 1(АМП)'!#REF!</f>
        <v>#REF!</v>
      </c>
      <c r="H371" s="34">
        <f t="shared" si="34"/>
        <v>490010</v>
      </c>
      <c r="J371" s="51">
        <f t="shared" si="33"/>
        <v>42767</v>
      </c>
    </row>
    <row r="372" spans="3:10" x14ac:dyDescent="0.2">
      <c r="C372" s="34" t="e">
        <f>'РАЗДЕЛ 1(АМП)'!#REF!</f>
        <v>#REF!</v>
      </c>
      <c r="D372" s="34" t="e">
        <f>'РАЗДЕЛ 1(АМП)'!#REF!</f>
        <v>#REF!</v>
      </c>
      <c r="E372" s="34" t="e">
        <f>'РАЗДЕЛ 1(АМП)'!#REF!</f>
        <v>#REF!</v>
      </c>
      <c r="F372" s="76" t="e">
        <f>'РАЗДЕЛ 1(АМП)'!#REF!</f>
        <v>#REF!</v>
      </c>
      <c r="H372" s="34">
        <f t="shared" si="34"/>
        <v>490010</v>
      </c>
      <c r="J372" s="51">
        <f t="shared" si="33"/>
        <v>42767</v>
      </c>
    </row>
    <row r="373" spans="3:10" x14ac:dyDescent="0.2">
      <c r="C373" s="34" t="e">
        <f>'РАЗДЕЛ 1(АМП)'!#REF!</f>
        <v>#REF!</v>
      </c>
      <c r="D373" s="34" t="e">
        <f>'РАЗДЕЛ 1(АМП)'!#REF!</f>
        <v>#REF!</v>
      </c>
      <c r="E373" s="34" t="e">
        <f>'РАЗДЕЛ 1(АМП)'!#REF!</f>
        <v>#REF!</v>
      </c>
      <c r="F373" s="76" t="e">
        <f>'РАЗДЕЛ 1(АМП)'!#REF!</f>
        <v>#REF!</v>
      </c>
      <c r="H373" s="34">
        <f t="shared" si="34"/>
        <v>490010</v>
      </c>
      <c r="J373" s="51">
        <f t="shared" si="33"/>
        <v>42767</v>
      </c>
    </row>
    <row r="374" spans="3:10" x14ac:dyDescent="0.2">
      <c r="C374" s="34" t="e">
        <f>'РАЗДЕЛ 1(АМП)'!#REF!</f>
        <v>#REF!</v>
      </c>
      <c r="D374" s="34" t="e">
        <f>'РАЗДЕЛ 1(АМП)'!#REF!</f>
        <v>#REF!</v>
      </c>
      <c r="E374" s="34" t="e">
        <f>'РАЗДЕЛ 1(АМП)'!#REF!</f>
        <v>#REF!</v>
      </c>
      <c r="F374" s="76" t="e">
        <f>'РАЗДЕЛ 1(АМП)'!#REF!</f>
        <v>#REF!</v>
      </c>
      <c r="H374" s="34">
        <f t="shared" si="34"/>
        <v>490010</v>
      </c>
      <c r="J374" s="51">
        <f t="shared" si="33"/>
        <v>42767</v>
      </c>
    </row>
    <row r="375" spans="3:10" x14ac:dyDescent="0.2">
      <c r="C375" s="34" t="e">
        <f>'РАЗДЕЛ 1(АМП)'!#REF!</f>
        <v>#REF!</v>
      </c>
      <c r="D375" s="34" t="e">
        <f>'РАЗДЕЛ 1(АМП)'!#REF!</f>
        <v>#REF!</v>
      </c>
      <c r="E375" s="34" t="e">
        <f>'РАЗДЕЛ 1(АМП)'!#REF!</f>
        <v>#REF!</v>
      </c>
      <c r="F375" s="76" t="e">
        <f>'РАЗДЕЛ 1(АМП)'!#REF!</f>
        <v>#REF!</v>
      </c>
      <c r="H375" s="34">
        <f t="shared" si="34"/>
        <v>490010</v>
      </c>
      <c r="J375" s="51">
        <f t="shared" si="33"/>
        <v>42767</v>
      </c>
    </row>
    <row r="376" spans="3:10" x14ac:dyDescent="0.2">
      <c r="C376" s="34" t="e">
        <f>'РАЗДЕЛ 1(АМП)'!#REF!</f>
        <v>#REF!</v>
      </c>
      <c r="D376" s="34" t="e">
        <f>'РАЗДЕЛ 1(АМП)'!#REF!</f>
        <v>#REF!</v>
      </c>
      <c r="E376" s="34" t="e">
        <f>'РАЗДЕЛ 1(АМП)'!#REF!</f>
        <v>#REF!</v>
      </c>
      <c r="F376" s="76" t="e">
        <f>'РАЗДЕЛ 1(АМП)'!#REF!</f>
        <v>#REF!</v>
      </c>
      <c r="H376" s="34">
        <f t="shared" si="34"/>
        <v>490010</v>
      </c>
      <c r="J376" s="51">
        <f t="shared" si="33"/>
        <v>42767</v>
      </c>
    </row>
    <row r="377" spans="3:10" x14ac:dyDescent="0.2">
      <c r="C377" s="34" t="e">
        <f>'РАЗДЕЛ 1(АМП)'!#REF!</f>
        <v>#REF!</v>
      </c>
      <c r="D377" s="34" t="e">
        <f>'РАЗДЕЛ 1(АМП)'!#REF!</f>
        <v>#REF!</v>
      </c>
      <c r="E377" s="34" t="e">
        <f>'РАЗДЕЛ 1(АМП)'!#REF!</f>
        <v>#REF!</v>
      </c>
      <c r="F377" s="76" t="e">
        <f>'РАЗДЕЛ 1(АМП)'!#REF!</f>
        <v>#REF!</v>
      </c>
      <c r="H377" s="34">
        <f t="shared" si="34"/>
        <v>490010</v>
      </c>
      <c r="J377" s="51">
        <f t="shared" si="33"/>
        <v>42767</v>
      </c>
    </row>
    <row r="378" spans="3:10" x14ac:dyDescent="0.2">
      <c r="C378" s="34" t="e">
        <f>'РАЗДЕЛ 1(АМП)'!#REF!</f>
        <v>#REF!</v>
      </c>
      <c r="D378" s="34" t="e">
        <f>'РАЗДЕЛ 1(АМП)'!#REF!</f>
        <v>#REF!</v>
      </c>
      <c r="E378" s="34" t="e">
        <f>'РАЗДЕЛ 1(АМП)'!#REF!</f>
        <v>#REF!</v>
      </c>
      <c r="F378" s="76" t="e">
        <f>'РАЗДЕЛ 1(АМП)'!#REF!</f>
        <v>#REF!</v>
      </c>
      <c r="H378" s="34">
        <f t="shared" si="34"/>
        <v>490010</v>
      </c>
      <c r="J378" s="51">
        <f t="shared" si="33"/>
        <v>42767</v>
      </c>
    </row>
    <row r="379" spans="3:10" x14ac:dyDescent="0.2">
      <c r="C379" s="34" t="e">
        <f>'РАЗДЕЛ 1(АМП)'!#REF!</f>
        <v>#REF!</v>
      </c>
      <c r="D379" s="34" t="e">
        <f>'РАЗДЕЛ 1(АМП)'!#REF!</f>
        <v>#REF!</v>
      </c>
      <c r="E379" s="34" t="e">
        <f>'РАЗДЕЛ 1(АМП)'!#REF!</f>
        <v>#REF!</v>
      </c>
      <c r="F379" s="76" t="e">
        <f>'РАЗДЕЛ 1(АМП)'!#REF!</f>
        <v>#REF!</v>
      </c>
      <c r="H379" s="34">
        <f t="shared" si="34"/>
        <v>490010</v>
      </c>
      <c r="J379" s="51">
        <f t="shared" si="33"/>
        <v>42767</v>
      </c>
    </row>
    <row r="380" spans="3:10" x14ac:dyDescent="0.2">
      <c r="C380" s="34" t="e">
        <f>'РАЗДЕЛ 1(АМП)'!#REF!</f>
        <v>#REF!</v>
      </c>
      <c r="D380" s="34" t="e">
        <f>'РАЗДЕЛ 1(АМП)'!#REF!</f>
        <v>#REF!</v>
      </c>
      <c r="E380" s="34" t="e">
        <f>'РАЗДЕЛ 1(АМП)'!#REF!</f>
        <v>#REF!</v>
      </c>
      <c r="F380" s="76" t="e">
        <f>'РАЗДЕЛ 1(АМП)'!#REF!</f>
        <v>#REF!</v>
      </c>
      <c r="H380" s="34">
        <f t="shared" si="34"/>
        <v>490010</v>
      </c>
      <c r="J380" s="51">
        <f t="shared" si="33"/>
        <v>42767</v>
      </c>
    </row>
    <row r="381" spans="3:10" x14ac:dyDescent="0.2">
      <c r="C381" s="34" t="e">
        <f>'РАЗДЕЛ 1(АМП)'!#REF!</f>
        <v>#REF!</v>
      </c>
      <c r="D381" s="34" t="e">
        <f>'РАЗДЕЛ 1(АМП)'!#REF!</f>
        <v>#REF!</v>
      </c>
      <c r="E381" s="34" t="e">
        <f>'РАЗДЕЛ 1(АМП)'!#REF!</f>
        <v>#REF!</v>
      </c>
      <c r="F381" s="76" t="e">
        <f>'РАЗДЕЛ 1(АМП)'!#REF!</f>
        <v>#REF!</v>
      </c>
      <c r="H381" s="34">
        <f t="shared" si="34"/>
        <v>490010</v>
      </c>
      <c r="J381" s="51">
        <f t="shared" si="33"/>
        <v>42767</v>
      </c>
    </row>
    <row r="382" spans="3:10" x14ac:dyDescent="0.2">
      <c r="C382" s="34" t="e">
        <f>'РАЗДЕЛ 1(АМП)'!#REF!</f>
        <v>#REF!</v>
      </c>
      <c r="D382" s="34" t="e">
        <f>'РАЗДЕЛ 1(АМП)'!#REF!</f>
        <v>#REF!</v>
      </c>
      <c r="E382" s="34" t="e">
        <f>'РАЗДЕЛ 1(АМП)'!#REF!</f>
        <v>#REF!</v>
      </c>
      <c r="F382" s="76" t="e">
        <f>'РАЗДЕЛ 1(АМП)'!#REF!</f>
        <v>#REF!</v>
      </c>
      <c r="H382" s="34">
        <f t="shared" si="34"/>
        <v>490010</v>
      </c>
      <c r="J382" s="51">
        <f t="shared" si="33"/>
        <v>42767</v>
      </c>
    </row>
    <row r="383" spans="3:10" x14ac:dyDescent="0.2">
      <c r="C383" s="34" t="e">
        <f>'РАЗДЕЛ 1(АМП)'!#REF!</f>
        <v>#REF!</v>
      </c>
      <c r="D383" s="34" t="e">
        <f>'РАЗДЕЛ 1(АМП)'!#REF!</f>
        <v>#REF!</v>
      </c>
      <c r="E383" s="34" t="e">
        <f>'РАЗДЕЛ 1(АМП)'!#REF!</f>
        <v>#REF!</v>
      </c>
      <c r="F383" s="76" t="e">
        <f>'РАЗДЕЛ 1(АМП)'!#REF!</f>
        <v>#REF!</v>
      </c>
      <c r="H383" s="34">
        <f t="shared" si="34"/>
        <v>490010</v>
      </c>
      <c r="J383" s="51">
        <f t="shared" si="33"/>
        <v>42767</v>
      </c>
    </row>
    <row r="384" spans="3:10" x14ac:dyDescent="0.2">
      <c r="C384" s="34" t="e">
        <f>'РАЗДЕЛ 1(АМП)'!#REF!</f>
        <v>#REF!</v>
      </c>
      <c r="D384" s="34" t="e">
        <f>'РАЗДЕЛ 1(АМП)'!#REF!</f>
        <v>#REF!</v>
      </c>
      <c r="F384" s="76" t="e">
        <f>'РАЗДЕЛ 1(АМП)'!#REF!</f>
        <v>#REF!</v>
      </c>
      <c r="G384" s="34" t="e">
        <f>'РАЗДЕЛ 1(АМП)'!#REF!</f>
        <v>#REF!</v>
      </c>
      <c r="H384" s="34">
        <f t="shared" si="34"/>
        <v>490010</v>
      </c>
      <c r="J384" s="51">
        <f t="shared" si="33"/>
        <v>42767</v>
      </c>
    </row>
    <row r="385" spans="3:10" x14ac:dyDescent="0.2">
      <c r="C385" s="34" t="e">
        <f>'РАЗДЕЛ 1(АМП)'!#REF!</f>
        <v>#REF!</v>
      </c>
      <c r="D385" s="34" t="e">
        <f>'РАЗДЕЛ 1(АМП)'!#REF!</f>
        <v>#REF!</v>
      </c>
      <c r="E385" s="34" t="e">
        <f>'РАЗДЕЛ 1(АМП)'!#REF!</f>
        <v>#REF!</v>
      </c>
      <c r="F385" s="76" t="e">
        <f>'РАЗДЕЛ 1(АМП)'!#REF!</f>
        <v>#REF!</v>
      </c>
      <c r="H385" s="34">
        <f t="shared" si="34"/>
        <v>490010</v>
      </c>
      <c r="J385" s="51">
        <f t="shared" si="33"/>
        <v>42767</v>
      </c>
    </row>
    <row r="386" spans="3:10" x14ac:dyDescent="0.2">
      <c r="C386" s="34" t="e">
        <f>'РАЗДЕЛ 1(АМП)'!#REF!</f>
        <v>#REF!</v>
      </c>
      <c r="D386" s="34" t="e">
        <f>'РАЗДЕЛ 1(АМП)'!#REF!</f>
        <v>#REF!</v>
      </c>
      <c r="E386" s="34" t="e">
        <f>'РАЗДЕЛ 1(АМП)'!#REF!</f>
        <v>#REF!</v>
      </c>
      <c r="F386" s="76" t="e">
        <f>'РАЗДЕЛ 1(АМП)'!#REF!</f>
        <v>#REF!</v>
      </c>
      <c r="H386" s="34">
        <f t="shared" si="34"/>
        <v>490010</v>
      </c>
      <c r="J386" s="51">
        <f t="shared" si="33"/>
        <v>42767</v>
      </c>
    </row>
    <row r="387" spans="3:10" x14ac:dyDescent="0.2">
      <c r="C387" s="34" t="e">
        <f>'РАЗДЕЛ 1(АМП)'!#REF!</f>
        <v>#REF!</v>
      </c>
      <c r="D387" s="34" t="e">
        <f>'РАЗДЕЛ 1(АМП)'!#REF!</f>
        <v>#REF!</v>
      </c>
      <c r="E387" s="34" t="e">
        <f>'РАЗДЕЛ 1(АМП)'!#REF!</f>
        <v>#REF!</v>
      </c>
      <c r="F387" s="76" t="e">
        <f>'РАЗДЕЛ 1(АМП)'!#REF!</f>
        <v>#REF!</v>
      </c>
      <c r="H387" s="34">
        <f t="shared" si="34"/>
        <v>490010</v>
      </c>
      <c r="J387" s="51">
        <f t="shared" si="33"/>
        <v>42767</v>
      </c>
    </row>
    <row r="388" spans="3:10" x14ac:dyDescent="0.2">
      <c r="C388" s="34" t="e">
        <f>'РАЗДЕЛ 1(АМП)'!#REF!</f>
        <v>#REF!</v>
      </c>
      <c r="D388" s="34" t="e">
        <f>'РАЗДЕЛ 1(АМП)'!#REF!</f>
        <v>#REF!</v>
      </c>
      <c r="E388" s="34" t="e">
        <f>'РАЗДЕЛ 1(АМП)'!#REF!</f>
        <v>#REF!</v>
      </c>
      <c r="F388" s="76" t="e">
        <f>'РАЗДЕЛ 1(АМП)'!#REF!</f>
        <v>#REF!</v>
      </c>
      <c r="H388" s="34">
        <f t="shared" si="34"/>
        <v>490010</v>
      </c>
      <c r="J388" s="51">
        <f t="shared" si="33"/>
        <v>42767</v>
      </c>
    </row>
    <row r="389" spans="3:10" x14ac:dyDescent="0.2">
      <c r="C389" s="34" t="e">
        <f>'РАЗДЕЛ 1(АМП)'!#REF!</f>
        <v>#REF!</v>
      </c>
      <c r="D389" s="34" t="e">
        <f>'РАЗДЕЛ 1(АМП)'!#REF!</f>
        <v>#REF!</v>
      </c>
      <c r="E389" s="34" t="e">
        <f>'РАЗДЕЛ 1(АМП)'!#REF!</f>
        <v>#REF!</v>
      </c>
      <c r="F389" s="76" t="e">
        <f>'РАЗДЕЛ 1(АМП)'!#REF!</f>
        <v>#REF!</v>
      </c>
      <c r="H389" s="34">
        <f t="shared" si="34"/>
        <v>490010</v>
      </c>
      <c r="J389" s="51">
        <f t="shared" si="33"/>
        <v>42767</v>
      </c>
    </row>
    <row r="390" spans="3:10" x14ac:dyDescent="0.2">
      <c r="C390" s="34" t="e">
        <f>'РАЗДЕЛ 1(АМП)'!#REF!</f>
        <v>#REF!</v>
      </c>
      <c r="D390" s="34" t="e">
        <f>'РАЗДЕЛ 1(АМП)'!#REF!</f>
        <v>#REF!</v>
      </c>
      <c r="E390" s="34" t="e">
        <f>'РАЗДЕЛ 1(АМП)'!#REF!</f>
        <v>#REF!</v>
      </c>
      <c r="F390" s="76" t="e">
        <f>'РАЗДЕЛ 1(АМП)'!#REF!</f>
        <v>#REF!</v>
      </c>
      <c r="H390" s="34">
        <f t="shared" si="34"/>
        <v>490010</v>
      </c>
      <c r="J390" s="51">
        <f t="shared" si="33"/>
        <v>42767</v>
      </c>
    </row>
    <row r="391" spans="3:10" x14ac:dyDescent="0.2">
      <c r="C391" s="34" t="e">
        <f>'РАЗДЕЛ 1(АМП)'!#REF!</f>
        <v>#REF!</v>
      </c>
      <c r="D391" s="34" t="e">
        <f>'РАЗДЕЛ 1(АМП)'!#REF!</f>
        <v>#REF!</v>
      </c>
      <c r="E391" s="34" t="e">
        <f>'РАЗДЕЛ 1(АМП)'!#REF!</f>
        <v>#REF!</v>
      </c>
      <c r="F391" s="76" t="e">
        <f>'РАЗДЕЛ 1(АМП)'!#REF!</f>
        <v>#REF!</v>
      </c>
      <c r="H391" s="34">
        <f t="shared" si="34"/>
        <v>490010</v>
      </c>
      <c r="J391" s="51">
        <f t="shared" si="33"/>
        <v>42767</v>
      </c>
    </row>
    <row r="392" spans="3:10" x14ac:dyDescent="0.2">
      <c r="C392" s="34" t="e">
        <f>'РАЗДЕЛ 1(АМП)'!#REF!</f>
        <v>#REF!</v>
      </c>
      <c r="D392" s="34" t="e">
        <f>'РАЗДЕЛ 1(АМП)'!#REF!</f>
        <v>#REF!</v>
      </c>
      <c r="E392" s="34" t="e">
        <f>'РАЗДЕЛ 1(АМП)'!#REF!</f>
        <v>#REF!</v>
      </c>
      <c r="F392" s="76" t="e">
        <f>'РАЗДЕЛ 1(АМП)'!#REF!</f>
        <v>#REF!</v>
      </c>
      <c r="H392" s="34">
        <f t="shared" si="34"/>
        <v>490010</v>
      </c>
      <c r="J392" s="51">
        <f t="shared" si="33"/>
        <v>42767</v>
      </c>
    </row>
    <row r="393" spans="3:10" x14ac:dyDescent="0.2">
      <c r="C393" s="34" t="e">
        <f>'РАЗДЕЛ 1(АМП)'!#REF!</f>
        <v>#REF!</v>
      </c>
      <c r="D393" s="34" t="e">
        <f>'РАЗДЕЛ 1(АМП)'!#REF!</f>
        <v>#REF!</v>
      </c>
      <c r="E393" s="34" t="e">
        <f>'РАЗДЕЛ 1(АМП)'!#REF!</f>
        <v>#REF!</v>
      </c>
      <c r="F393" s="76" t="e">
        <f>'РАЗДЕЛ 1(АМП)'!#REF!</f>
        <v>#REF!</v>
      </c>
      <c r="H393" s="34">
        <f t="shared" si="34"/>
        <v>490010</v>
      </c>
      <c r="J393" s="51">
        <f t="shared" si="33"/>
        <v>42767</v>
      </c>
    </row>
    <row r="394" spans="3:10" x14ac:dyDescent="0.2">
      <c r="C394" s="34" t="e">
        <f>'РАЗДЕЛ 1(АМП)'!#REF!</f>
        <v>#REF!</v>
      </c>
      <c r="D394" s="34" t="e">
        <f>'РАЗДЕЛ 1(АМП)'!#REF!</f>
        <v>#REF!</v>
      </c>
      <c r="E394" s="34" t="e">
        <f>'РАЗДЕЛ 1(АМП)'!#REF!</f>
        <v>#REF!</v>
      </c>
      <c r="F394" s="76" t="e">
        <f>'РАЗДЕЛ 1(АМП)'!#REF!</f>
        <v>#REF!</v>
      </c>
      <c r="H394" s="34">
        <f t="shared" si="34"/>
        <v>490010</v>
      </c>
      <c r="J394" s="51">
        <f t="shared" ref="J394:J436" si="35">J393</f>
        <v>42767</v>
      </c>
    </row>
    <row r="395" spans="3:10" x14ac:dyDescent="0.2">
      <c r="C395" s="34" t="e">
        <f>'РАЗДЕЛ 1(АМП)'!#REF!</f>
        <v>#REF!</v>
      </c>
      <c r="D395" s="34" t="e">
        <f>'РАЗДЕЛ 1(АМП)'!#REF!</f>
        <v>#REF!</v>
      </c>
      <c r="E395" s="34" t="e">
        <f>'РАЗДЕЛ 1(АМП)'!#REF!</f>
        <v>#REF!</v>
      </c>
      <c r="F395" s="76" t="e">
        <f>'РАЗДЕЛ 1(АМП)'!#REF!</f>
        <v>#REF!</v>
      </c>
      <c r="H395" s="34">
        <f t="shared" si="34"/>
        <v>490010</v>
      </c>
      <c r="J395" s="51">
        <f t="shared" si="35"/>
        <v>42767</v>
      </c>
    </row>
    <row r="396" spans="3:10" x14ac:dyDescent="0.2">
      <c r="C396" s="34" t="e">
        <f>'РАЗДЕЛ 1(АМП)'!#REF!</f>
        <v>#REF!</v>
      </c>
      <c r="D396" s="34" t="e">
        <f>'РАЗДЕЛ 1(АМП)'!#REF!</f>
        <v>#REF!</v>
      </c>
      <c r="E396" s="34" t="e">
        <f>'РАЗДЕЛ 1(АМП)'!#REF!</f>
        <v>#REF!</v>
      </c>
      <c r="F396" s="76" t="e">
        <f>'РАЗДЕЛ 1(АМП)'!#REF!</f>
        <v>#REF!</v>
      </c>
      <c r="H396" s="34">
        <f t="shared" si="34"/>
        <v>490010</v>
      </c>
      <c r="J396" s="51">
        <f t="shared" si="35"/>
        <v>42767</v>
      </c>
    </row>
    <row r="397" spans="3:10" x14ac:dyDescent="0.2">
      <c r="C397" s="34" t="e">
        <f>'РАЗДЕЛ 1(АМП)'!#REF!</f>
        <v>#REF!</v>
      </c>
      <c r="D397" s="34" t="e">
        <f>'РАЗДЕЛ 1(АМП)'!#REF!</f>
        <v>#REF!</v>
      </c>
      <c r="E397" s="34" t="e">
        <f>'РАЗДЕЛ 1(АМП)'!#REF!</f>
        <v>#REF!</v>
      </c>
      <c r="F397" s="76" t="e">
        <f>'РАЗДЕЛ 1(АМП)'!#REF!</f>
        <v>#REF!</v>
      </c>
      <c r="H397" s="34">
        <f t="shared" si="34"/>
        <v>490010</v>
      </c>
      <c r="J397" s="51">
        <f t="shared" si="35"/>
        <v>42767</v>
      </c>
    </row>
    <row r="398" spans="3:10" x14ac:dyDescent="0.2">
      <c r="C398" s="34" t="e">
        <f>'РАЗДЕЛ 1(АМП)'!#REF!</f>
        <v>#REF!</v>
      </c>
      <c r="D398" s="34" t="e">
        <f>'РАЗДЕЛ 1(АМП)'!#REF!</f>
        <v>#REF!</v>
      </c>
      <c r="E398" s="34" t="e">
        <f>'РАЗДЕЛ 1(АМП)'!#REF!</f>
        <v>#REF!</v>
      </c>
      <c r="F398" s="76" t="e">
        <f>'РАЗДЕЛ 1(АМП)'!#REF!</f>
        <v>#REF!</v>
      </c>
      <c r="H398" s="34">
        <f t="shared" si="34"/>
        <v>490010</v>
      </c>
      <c r="J398" s="51">
        <f t="shared" si="35"/>
        <v>42767</v>
      </c>
    </row>
    <row r="399" spans="3:10" x14ac:dyDescent="0.2">
      <c r="C399" s="34" t="e">
        <f>'РАЗДЕЛ 1(АМП)'!#REF!</f>
        <v>#REF!</v>
      </c>
      <c r="D399" s="34" t="e">
        <f>'РАЗДЕЛ 1(АМП)'!#REF!</f>
        <v>#REF!</v>
      </c>
      <c r="E399" s="34" t="e">
        <f>'РАЗДЕЛ 1(АМП)'!#REF!</f>
        <v>#REF!</v>
      </c>
      <c r="F399" s="76" t="e">
        <f>'РАЗДЕЛ 1(АМП)'!#REF!</f>
        <v>#REF!</v>
      </c>
      <c r="H399" s="34">
        <f t="shared" si="34"/>
        <v>490010</v>
      </c>
      <c r="J399" s="51">
        <f t="shared" si="35"/>
        <v>42767</v>
      </c>
    </row>
    <row r="400" spans="3:10" x14ac:dyDescent="0.2">
      <c r="C400" s="34" t="e">
        <f>'РАЗДЕЛ 1(АМП)'!#REF!</f>
        <v>#REF!</v>
      </c>
      <c r="D400" s="34" t="e">
        <f>'РАЗДЕЛ 1(АМП)'!#REF!</f>
        <v>#REF!</v>
      </c>
      <c r="E400" s="34" t="e">
        <f>'РАЗДЕЛ 1(АМП)'!#REF!</f>
        <v>#REF!</v>
      </c>
      <c r="F400" s="76" t="e">
        <f>'РАЗДЕЛ 1(АМП)'!#REF!</f>
        <v>#REF!</v>
      </c>
      <c r="H400" s="34">
        <f t="shared" si="34"/>
        <v>490010</v>
      </c>
      <c r="J400" s="51">
        <f t="shared" si="35"/>
        <v>42767</v>
      </c>
    </row>
    <row r="401" spans="3:10" x14ac:dyDescent="0.2">
      <c r="C401" s="34" t="e">
        <f>'РАЗДЕЛ 1(АМП)'!#REF!</f>
        <v>#REF!</v>
      </c>
      <c r="D401" s="34" t="e">
        <f>'РАЗДЕЛ 1(АМП)'!#REF!</f>
        <v>#REF!</v>
      </c>
      <c r="E401" s="34" t="e">
        <f>'РАЗДЕЛ 1(АМП)'!#REF!</f>
        <v>#REF!</v>
      </c>
      <c r="F401" s="76" t="e">
        <f>'РАЗДЕЛ 1(АМП)'!#REF!</f>
        <v>#REF!</v>
      </c>
      <c r="H401" s="34">
        <f t="shared" si="34"/>
        <v>490010</v>
      </c>
      <c r="J401" s="51">
        <f t="shared" si="35"/>
        <v>42767</v>
      </c>
    </row>
    <row r="402" spans="3:10" x14ac:dyDescent="0.2">
      <c r="C402" s="34" t="e">
        <f>'РАЗДЕЛ 1(АМП)'!#REF!</f>
        <v>#REF!</v>
      </c>
      <c r="D402" s="34" t="e">
        <f>'РАЗДЕЛ 1(АМП)'!#REF!</f>
        <v>#REF!</v>
      </c>
      <c r="E402" s="34" t="e">
        <f>'РАЗДЕЛ 1(АМП)'!#REF!</f>
        <v>#REF!</v>
      </c>
      <c r="F402" s="76" t="e">
        <f>'РАЗДЕЛ 1(АМП)'!#REF!</f>
        <v>#REF!</v>
      </c>
      <c r="H402" s="34">
        <f t="shared" si="34"/>
        <v>490010</v>
      </c>
      <c r="J402" s="51">
        <f t="shared" si="35"/>
        <v>42767</v>
      </c>
    </row>
    <row r="403" spans="3:10" x14ac:dyDescent="0.2">
      <c r="C403" s="34" t="e">
        <f>'РАЗДЕЛ 1(АМП)'!#REF!</f>
        <v>#REF!</v>
      </c>
      <c r="D403" s="34" t="e">
        <f>'РАЗДЕЛ 1(АМП)'!#REF!</f>
        <v>#REF!</v>
      </c>
      <c r="E403" s="34" t="e">
        <f>'РАЗДЕЛ 1(АМП)'!#REF!</f>
        <v>#REF!</v>
      </c>
      <c r="F403" s="76" t="e">
        <f>'РАЗДЕЛ 1(АМП)'!#REF!</f>
        <v>#REF!</v>
      </c>
      <c r="H403" s="34">
        <f t="shared" si="34"/>
        <v>490010</v>
      </c>
      <c r="J403" s="51">
        <f t="shared" si="35"/>
        <v>42767</v>
      </c>
    </row>
    <row r="404" spans="3:10" x14ac:dyDescent="0.2">
      <c r="C404" s="34" t="e">
        <f>'РАЗДЕЛ 1(АМП)'!#REF!</f>
        <v>#REF!</v>
      </c>
      <c r="D404" s="34" t="e">
        <f>'РАЗДЕЛ 1(АМП)'!#REF!</f>
        <v>#REF!</v>
      </c>
      <c r="E404" s="34" t="e">
        <f>'РАЗДЕЛ 1(АМП)'!#REF!</f>
        <v>#REF!</v>
      </c>
      <c r="F404" s="76" t="e">
        <f>'РАЗДЕЛ 1(АМП)'!#REF!</f>
        <v>#REF!</v>
      </c>
      <c r="H404" s="34">
        <f t="shared" si="34"/>
        <v>490010</v>
      </c>
      <c r="J404" s="51">
        <f t="shared" si="35"/>
        <v>42767</v>
      </c>
    </row>
    <row r="405" spans="3:10" x14ac:dyDescent="0.2">
      <c r="C405" s="34" t="e">
        <f>'РАЗДЕЛ 1(АМП)'!#REF!</f>
        <v>#REF!</v>
      </c>
      <c r="D405" s="34" t="e">
        <f>'РАЗДЕЛ 1(АМП)'!#REF!</f>
        <v>#REF!</v>
      </c>
      <c r="E405" s="34" t="e">
        <f>'РАЗДЕЛ 1(АМП)'!#REF!</f>
        <v>#REF!</v>
      </c>
      <c r="F405" s="76" t="e">
        <f>'РАЗДЕЛ 1(АМП)'!#REF!</f>
        <v>#REF!</v>
      </c>
      <c r="H405" s="34">
        <f t="shared" si="34"/>
        <v>490010</v>
      </c>
      <c r="J405" s="51">
        <f t="shared" si="35"/>
        <v>42767</v>
      </c>
    </row>
    <row r="406" spans="3:10" x14ac:dyDescent="0.2">
      <c r="C406" s="34" t="e">
        <f>'РАЗДЕЛ 1(АМП)'!#REF!</f>
        <v>#REF!</v>
      </c>
      <c r="D406" s="34" t="e">
        <f>'РАЗДЕЛ 1(АМП)'!#REF!</f>
        <v>#REF!</v>
      </c>
      <c r="F406" s="76" t="e">
        <f>'РАЗДЕЛ 1(АМП)'!#REF!</f>
        <v>#REF!</v>
      </c>
      <c r="G406" s="34" t="e">
        <f>'РАЗДЕЛ 1(АМП)'!#REF!</f>
        <v>#REF!</v>
      </c>
      <c r="H406" s="34">
        <f t="shared" si="34"/>
        <v>490010</v>
      </c>
      <c r="J406" s="51">
        <f t="shared" si="35"/>
        <v>42767</v>
      </c>
    </row>
    <row r="407" spans="3:10" x14ac:dyDescent="0.2">
      <c r="C407" s="34" t="e">
        <f>'РАЗДЕЛ 1(АМП)'!#REF!</f>
        <v>#REF!</v>
      </c>
      <c r="D407" s="34" t="e">
        <f>'РАЗДЕЛ 1(АМП)'!#REF!</f>
        <v>#REF!</v>
      </c>
      <c r="E407" s="34" t="e">
        <f>'РАЗДЕЛ 1(АМП)'!#REF!</f>
        <v>#REF!</v>
      </c>
      <c r="F407" s="76" t="e">
        <f>'РАЗДЕЛ 1(АМП)'!#REF!</f>
        <v>#REF!</v>
      </c>
      <c r="H407" s="34">
        <f t="shared" si="34"/>
        <v>490010</v>
      </c>
      <c r="J407" s="51">
        <f t="shared" si="35"/>
        <v>42767</v>
      </c>
    </row>
    <row r="408" spans="3:10" x14ac:dyDescent="0.2">
      <c r="C408" s="34" t="e">
        <f>'РАЗДЕЛ 1(АМП)'!#REF!</f>
        <v>#REF!</v>
      </c>
      <c r="D408" s="34" t="e">
        <f>'РАЗДЕЛ 1(АМП)'!#REF!</f>
        <v>#REF!</v>
      </c>
      <c r="E408" s="34" t="e">
        <f>'РАЗДЕЛ 1(АМП)'!#REF!</f>
        <v>#REF!</v>
      </c>
      <c r="F408" s="76" t="e">
        <f>'РАЗДЕЛ 1(АМП)'!#REF!</f>
        <v>#REF!</v>
      </c>
      <c r="H408" s="34">
        <f t="shared" si="34"/>
        <v>490010</v>
      </c>
      <c r="J408" s="51">
        <f t="shared" si="35"/>
        <v>42767</v>
      </c>
    </row>
    <row r="409" spans="3:10" x14ac:dyDescent="0.2">
      <c r="C409" s="34" t="e">
        <f>'РАЗДЕЛ 1(АМП)'!#REF!</f>
        <v>#REF!</v>
      </c>
      <c r="D409" s="34" t="e">
        <f>'РАЗДЕЛ 1(АМП)'!#REF!</f>
        <v>#REF!</v>
      </c>
      <c r="E409" s="34" t="e">
        <f>'РАЗДЕЛ 1(АМП)'!#REF!</f>
        <v>#REF!</v>
      </c>
      <c r="F409" s="76" t="e">
        <f>'РАЗДЕЛ 1(АМП)'!#REF!</f>
        <v>#REF!</v>
      </c>
      <c r="H409" s="34">
        <f t="shared" si="34"/>
        <v>490010</v>
      </c>
      <c r="J409" s="51">
        <f t="shared" si="35"/>
        <v>42767</v>
      </c>
    </row>
    <row r="410" spans="3:10" x14ac:dyDescent="0.2">
      <c r="C410" s="34" t="e">
        <f>'РАЗДЕЛ 1(АМП)'!#REF!</f>
        <v>#REF!</v>
      </c>
      <c r="D410" s="34" t="e">
        <f>'РАЗДЕЛ 1(АМП)'!#REF!</f>
        <v>#REF!</v>
      </c>
      <c r="E410" s="34" t="e">
        <f>'РАЗДЕЛ 1(АМП)'!#REF!</f>
        <v>#REF!</v>
      </c>
      <c r="F410" s="76" t="e">
        <f>'РАЗДЕЛ 1(АМП)'!#REF!</f>
        <v>#REF!</v>
      </c>
      <c r="H410" s="34">
        <f t="shared" ref="H410:H430" si="36">H409</f>
        <v>490010</v>
      </c>
      <c r="J410" s="51">
        <f t="shared" si="35"/>
        <v>42767</v>
      </c>
    </row>
    <row r="411" spans="3:10" x14ac:dyDescent="0.2">
      <c r="C411" s="34" t="e">
        <f>'РАЗДЕЛ 1(АМП)'!#REF!</f>
        <v>#REF!</v>
      </c>
      <c r="D411" s="34" t="e">
        <f>'РАЗДЕЛ 1(АМП)'!#REF!</f>
        <v>#REF!</v>
      </c>
      <c r="E411" s="34" t="e">
        <f>'РАЗДЕЛ 1(АМП)'!#REF!</f>
        <v>#REF!</v>
      </c>
      <c r="F411" s="76" t="e">
        <f>'РАЗДЕЛ 1(АМП)'!#REF!</f>
        <v>#REF!</v>
      </c>
      <c r="H411" s="34">
        <f t="shared" si="36"/>
        <v>490010</v>
      </c>
      <c r="J411" s="51">
        <f t="shared" si="35"/>
        <v>42767</v>
      </c>
    </row>
    <row r="412" spans="3:10" x14ac:dyDescent="0.2">
      <c r="C412" s="34" t="e">
        <f>'РАЗДЕЛ 1(АМП)'!#REF!</f>
        <v>#REF!</v>
      </c>
      <c r="D412" s="34" t="e">
        <f>'РАЗДЕЛ 1(АМП)'!#REF!</f>
        <v>#REF!</v>
      </c>
      <c r="E412" s="34" t="e">
        <f>'РАЗДЕЛ 1(АМП)'!#REF!</f>
        <v>#REF!</v>
      </c>
      <c r="F412" s="76" t="e">
        <f>'РАЗДЕЛ 1(АМП)'!#REF!</f>
        <v>#REF!</v>
      </c>
      <c r="H412" s="34">
        <f t="shared" si="36"/>
        <v>490010</v>
      </c>
      <c r="J412" s="51">
        <f t="shared" si="35"/>
        <v>42767</v>
      </c>
    </row>
    <row r="413" spans="3:10" x14ac:dyDescent="0.2">
      <c r="C413" s="34" t="e">
        <f>'РАЗДЕЛ 1(АМП)'!#REF!</f>
        <v>#REF!</v>
      </c>
      <c r="D413" s="34" t="e">
        <f>'РАЗДЕЛ 1(АМП)'!#REF!</f>
        <v>#REF!</v>
      </c>
      <c r="E413" s="34" t="e">
        <f>'РАЗДЕЛ 1(АМП)'!#REF!</f>
        <v>#REF!</v>
      </c>
      <c r="F413" s="76" t="e">
        <f>'РАЗДЕЛ 1(АМП)'!#REF!</f>
        <v>#REF!</v>
      </c>
      <c r="H413" s="34">
        <f t="shared" si="36"/>
        <v>490010</v>
      </c>
      <c r="J413" s="51">
        <f t="shared" si="35"/>
        <v>42767</v>
      </c>
    </row>
    <row r="414" spans="3:10" x14ac:dyDescent="0.2">
      <c r="C414" s="34" t="e">
        <f>'РАЗДЕЛ 1(АМП)'!#REF!</f>
        <v>#REF!</v>
      </c>
      <c r="D414" s="34" t="e">
        <f>'РАЗДЕЛ 1(АМП)'!#REF!</f>
        <v>#REF!</v>
      </c>
      <c r="E414" s="34" t="e">
        <f>'РАЗДЕЛ 1(АМП)'!#REF!</f>
        <v>#REF!</v>
      </c>
      <c r="F414" s="76" t="e">
        <f>'РАЗДЕЛ 1(АМП)'!#REF!</f>
        <v>#REF!</v>
      </c>
      <c r="H414" s="34">
        <f t="shared" si="36"/>
        <v>490010</v>
      </c>
      <c r="J414" s="51">
        <f t="shared" si="35"/>
        <v>42767</v>
      </c>
    </row>
    <row r="415" spans="3:10" x14ac:dyDescent="0.2">
      <c r="C415" s="34" t="e">
        <f>'РАЗДЕЛ 1(АМП)'!#REF!</f>
        <v>#REF!</v>
      </c>
      <c r="D415" s="34" t="e">
        <f>'РАЗДЕЛ 1(АМП)'!#REF!</f>
        <v>#REF!</v>
      </c>
      <c r="E415" s="34" t="e">
        <f>'РАЗДЕЛ 1(АМП)'!#REF!</f>
        <v>#REF!</v>
      </c>
      <c r="F415" s="76" t="e">
        <f>'РАЗДЕЛ 1(АМП)'!#REF!</f>
        <v>#REF!</v>
      </c>
      <c r="H415" s="34">
        <f t="shared" si="36"/>
        <v>490010</v>
      </c>
      <c r="J415" s="51">
        <f t="shared" si="35"/>
        <v>42767</v>
      </c>
    </row>
    <row r="416" spans="3:10" x14ac:dyDescent="0.2">
      <c r="C416" s="34">
        <f>'РАЗДЕЛ 2-а (КС - КПГ)'!AB28</f>
        <v>1</v>
      </c>
      <c r="D416" s="34">
        <f>'РАЗДЕЛ 2-а (КС - КПГ)'!AC28</f>
        <v>32</v>
      </c>
      <c r="F416" s="76">
        <f>'РАЗДЕЛ 2-а (КС - КПГ)'!AE28</f>
        <v>72305.06</v>
      </c>
      <c r="G416" s="34">
        <f>'РАЗДЕЛ 2-а (КС - КПГ)'!AF28</f>
        <v>68</v>
      </c>
      <c r="H416" s="34">
        <f t="shared" si="36"/>
        <v>490010</v>
      </c>
      <c r="I416" s="76">
        <f>'РАЗДЕЛ 2-а (КС - КПГ)'!AH28</f>
        <v>8.6</v>
      </c>
      <c r="J416" s="51">
        <f t="shared" si="35"/>
        <v>42767</v>
      </c>
    </row>
    <row r="417" spans="3:10" x14ac:dyDescent="0.2">
      <c r="C417" s="34">
        <f>'РАЗДЕЛ 2-а (КС - КПГ)'!AB29</f>
        <v>1</v>
      </c>
      <c r="D417" s="34">
        <f>'РАЗДЕЛ 2-а (КС - КПГ)'!AC29</f>
        <v>32</v>
      </c>
      <c r="E417" s="34">
        <f>'РАЗДЕЛ 2-а (КС - КПГ)'!AD29</f>
        <v>97</v>
      </c>
      <c r="F417" s="76">
        <f>'РАЗДЕЛ 2-а (КС - КПГ)'!AE29</f>
        <v>178352.49</v>
      </c>
      <c r="H417" s="34">
        <f t="shared" si="36"/>
        <v>490010</v>
      </c>
      <c r="I417" s="76">
        <f>'РАЗДЕЛ 2-а (КС - КПГ)'!AH29</f>
        <v>10.1</v>
      </c>
      <c r="J417" s="51">
        <f t="shared" si="35"/>
        <v>42767</v>
      </c>
    </row>
    <row r="418" spans="3:10" x14ac:dyDescent="0.2">
      <c r="C418" s="34">
        <f>'РАЗДЕЛ 2-а (КС - КПГ)'!AB32</f>
        <v>1</v>
      </c>
      <c r="D418" s="34">
        <f>'РАЗДЕЛ 2-а (КС - КПГ)'!AC32</f>
        <v>32</v>
      </c>
      <c r="E418" s="34">
        <f>'РАЗДЕЛ 2-а (КС - КПГ)'!AD32</f>
        <v>112</v>
      </c>
      <c r="F418" s="76">
        <f>'РАЗДЕЛ 2-а (КС - КПГ)'!AE32</f>
        <v>117495.73</v>
      </c>
      <c r="H418" s="34">
        <f t="shared" si="36"/>
        <v>490010</v>
      </c>
      <c r="I418" s="76">
        <f>'РАЗДЕЛ 2-а (КС - КПГ)'!AH32</f>
        <v>8.9</v>
      </c>
      <c r="J418" s="51">
        <f t="shared" si="35"/>
        <v>42767</v>
      </c>
    </row>
    <row r="419" spans="3:10" x14ac:dyDescent="0.2">
      <c r="C419" s="34" t="e">
        <f>'РАЗДЕЛ 2-а (КС - КПГ)'!#REF!</f>
        <v>#REF!</v>
      </c>
      <c r="D419" s="34" t="e">
        <f>'РАЗДЕЛ 2-а (КС - КПГ)'!#REF!</f>
        <v>#REF!</v>
      </c>
      <c r="E419" s="34" t="e">
        <f>'РАЗДЕЛ 2-а (КС - КПГ)'!#REF!</f>
        <v>#REF!</v>
      </c>
      <c r="F419" s="76" t="e">
        <f>'РАЗДЕЛ 2-а (КС - КПГ)'!#REF!</f>
        <v>#REF!</v>
      </c>
      <c r="H419" s="34">
        <f t="shared" si="36"/>
        <v>490010</v>
      </c>
      <c r="I419" s="76" t="e">
        <f>'РАЗДЕЛ 2-а (КС - КПГ)'!#REF!</f>
        <v>#REF!</v>
      </c>
      <c r="J419" s="51">
        <f t="shared" si="35"/>
        <v>42767</v>
      </c>
    </row>
    <row r="420" spans="3:10" x14ac:dyDescent="0.2">
      <c r="C420" s="34" t="e">
        <f>'РАЗДЕЛ 2-а (КС - КПГ)'!#REF!</f>
        <v>#REF!</v>
      </c>
      <c r="D420" s="34" t="e">
        <f>'РАЗДЕЛ 2-а (КС - КПГ)'!#REF!</f>
        <v>#REF!</v>
      </c>
      <c r="E420" s="34" t="e">
        <f>'РАЗДЕЛ 2-а (КС - КПГ)'!#REF!</f>
        <v>#REF!</v>
      </c>
      <c r="F420" s="76" t="e">
        <f>'РАЗДЕЛ 2-а (КС - КПГ)'!#REF!</f>
        <v>#REF!</v>
      </c>
      <c r="H420" s="34">
        <f t="shared" si="36"/>
        <v>490010</v>
      </c>
      <c r="I420" s="76" t="e">
        <f>'РАЗДЕЛ 2-а (КС - КПГ)'!#REF!</f>
        <v>#REF!</v>
      </c>
      <c r="J420" s="51">
        <f t="shared" si="35"/>
        <v>42767</v>
      </c>
    </row>
    <row r="421" spans="3:10" x14ac:dyDescent="0.2">
      <c r="C421" s="34" t="e">
        <f>'РАЗДЕЛ 2-а (КС - КПГ)'!#REF!</f>
        <v>#REF!</v>
      </c>
      <c r="D421" s="34" t="e">
        <f>'РАЗДЕЛ 2-а (КС - КПГ)'!#REF!</f>
        <v>#REF!</v>
      </c>
      <c r="E421" s="34" t="e">
        <f>'РАЗДЕЛ 2-а (КС - КПГ)'!#REF!</f>
        <v>#REF!</v>
      </c>
      <c r="F421" s="76" t="e">
        <f>'РАЗДЕЛ 2-а (КС - КПГ)'!#REF!</f>
        <v>#REF!</v>
      </c>
      <c r="H421" s="34">
        <f t="shared" si="36"/>
        <v>490010</v>
      </c>
      <c r="I421" s="76" t="e">
        <f>'РАЗДЕЛ 2-а (КС - КПГ)'!#REF!</f>
        <v>#REF!</v>
      </c>
      <c r="J421" s="51">
        <f t="shared" si="35"/>
        <v>42767</v>
      </c>
    </row>
    <row r="422" spans="3:10" x14ac:dyDescent="0.2">
      <c r="C422" s="34" t="e">
        <f>'РАЗДЕЛ 2-а (КС - КПГ)'!#REF!</f>
        <v>#REF!</v>
      </c>
      <c r="D422" s="34" t="e">
        <f>'РАЗДЕЛ 2-а (КС - КПГ)'!#REF!</f>
        <v>#REF!</v>
      </c>
      <c r="E422" s="34" t="e">
        <f>'РАЗДЕЛ 2-а (КС - КПГ)'!#REF!</f>
        <v>#REF!</v>
      </c>
      <c r="F422" s="76" t="e">
        <f>'РАЗДЕЛ 2-а (КС - КПГ)'!#REF!</f>
        <v>#REF!</v>
      </c>
      <c r="H422" s="34">
        <f t="shared" si="36"/>
        <v>490010</v>
      </c>
      <c r="I422" s="76" t="e">
        <f>'РАЗДЕЛ 2-а (КС - КПГ)'!#REF!</f>
        <v>#REF!</v>
      </c>
      <c r="J422" s="51">
        <f t="shared" si="35"/>
        <v>42767</v>
      </c>
    </row>
    <row r="423" spans="3:10" x14ac:dyDescent="0.2">
      <c r="C423" s="34" t="e">
        <f>'РАЗДЕЛ 2-а (КС - КПГ)'!#REF!</f>
        <v>#REF!</v>
      </c>
      <c r="D423" s="34" t="e">
        <f>'РАЗДЕЛ 2-а (КС - КПГ)'!#REF!</f>
        <v>#REF!</v>
      </c>
      <c r="E423" s="34" t="e">
        <f>'РАЗДЕЛ 2-а (КС - КПГ)'!#REF!</f>
        <v>#REF!</v>
      </c>
      <c r="F423" s="76" t="e">
        <f>'РАЗДЕЛ 2-а (КС - КПГ)'!#REF!</f>
        <v>#REF!</v>
      </c>
      <c r="H423" s="34">
        <f t="shared" si="36"/>
        <v>490010</v>
      </c>
      <c r="I423" s="76" t="e">
        <f>'РАЗДЕЛ 2-а (КС - КПГ)'!#REF!</f>
        <v>#REF!</v>
      </c>
      <c r="J423" s="51">
        <f t="shared" si="35"/>
        <v>42767</v>
      </c>
    </row>
    <row r="424" spans="3:10" x14ac:dyDescent="0.2">
      <c r="C424" s="34" t="e">
        <f>'РАЗДЕЛ 3-а (ДС - КПГ) '!#REF!</f>
        <v>#REF!</v>
      </c>
      <c r="D424" s="34" t="e">
        <f>'РАЗДЕЛ 3-а (ДС - КПГ) '!#REF!</f>
        <v>#REF!</v>
      </c>
      <c r="F424" s="76" t="e">
        <f>'РАЗДЕЛ 3-а (ДС - КПГ) '!#REF!</f>
        <v>#REF!</v>
      </c>
      <c r="G424" s="34" t="e">
        <f>'РАЗДЕЛ 3-а (ДС - КПГ) '!#REF!</f>
        <v>#REF!</v>
      </c>
      <c r="H424" s="34">
        <f t="shared" si="36"/>
        <v>490010</v>
      </c>
      <c r="I424" s="76" t="e">
        <f>'РАЗДЕЛ 3-а (ДС - КПГ) '!#REF!</f>
        <v>#REF!</v>
      </c>
      <c r="J424" s="51">
        <f t="shared" si="35"/>
        <v>42767</v>
      </c>
    </row>
    <row r="425" spans="3:10" x14ac:dyDescent="0.2">
      <c r="C425" s="34" t="e">
        <f>'РАЗДЕЛ 3-а (ДС - КПГ) '!#REF!</f>
        <v>#REF!</v>
      </c>
      <c r="D425" s="34" t="e">
        <f>'РАЗДЕЛ 3-а (ДС - КПГ) '!#REF!</f>
        <v>#REF!</v>
      </c>
      <c r="E425" s="34" t="e">
        <f>'РАЗДЕЛ 3-а (ДС - КПГ) '!#REF!</f>
        <v>#REF!</v>
      </c>
      <c r="F425" s="76" t="e">
        <f>'РАЗДЕЛ 3-а (ДС - КПГ) '!#REF!</f>
        <v>#REF!</v>
      </c>
      <c r="H425" s="34">
        <f t="shared" si="36"/>
        <v>490010</v>
      </c>
      <c r="I425" s="76" t="e">
        <f>'РАЗДЕЛ 3-а (ДС - КПГ) '!#REF!</f>
        <v>#REF!</v>
      </c>
      <c r="J425" s="51">
        <f t="shared" si="35"/>
        <v>42767</v>
      </c>
    </row>
    <row r="426" spans="3:10" x14ac:dyDescent="0.2">
      <c r="C426" s="34" t="e">
        <f>'РАЗДЕЛ 3-а (ДС - КПГ) '!#REF!</f>
        <v>#REF!</v>
      </c>
      <c r="D426" s="34" t="e">
        <f>'РАЗДЕЛ 3-а (ДС - КПГ) '!#REF!</f>
        <v>#REF!</v>
      </c>
      <c r="E426" s="34" t="e">
        <f>'РАЗДЕЛ 3-а (ДС - КПГ) '!#REF!</f>
        <v>#REF!</v>
      </c>
      <c r="F426" s="76" t="e">
        <f>'РАЗДЕЛ 3-а (ДС - КПГ) '!#REF!</f>
        <v>#REF!</v>
      </c>
      <c r="H426" s="34">
        <f t="shared" si="36"/>
        <v>490010</v>
      </c>
      <c r="I426" s="76" t="e">
        <f>'РАЗДЕЛ 3-а (ДС - КПГ) '!#REF!</f>
        <v>#REF!</v>
      </c>
      <c r="J426" s="51">
        <f t="shared" si="35"/>
        <v>42767</v>
      </c>
    </row>
    <row r="427" spans="3:10" x14ac:dyDescent="0.2">
      <c r="C427" s="34" t="e">
        <f>'РАЗДЕЛ 3-а (ДС - КПГ) '!#REF!</f>
        <v>#REF!</v>
      </c>
      <c r="D427" s="34" t="e">
        <f>'РАЗДЕЛ 3-а (ДС - КПГ) '!#REF!</f>
        <v>#REF!</v>
      </c>
      <c r="E427" s="34" t="e">
        <f>'РАЗДЕЛ 3-а (ДС - КПГ) '!#REF!</f>
        <v>#REF!</v>
      </c>
      <c r="F427" s="76" t="e">
        <f>'РАЗДЕЛ 3-а (ДС - КПГ) '!#REF!</f>
        <v>#REF!</v>
      </c>
      <c r="H427" s="34">
        <f t="shared" si="36"/>
        <v>490010</v>
      </c>
      <c r="I427" s="76" t="e">
        <f>'РАЗДЕЛ 3-а (ДС - КПГ) '!#REF!</f>
        <v>#REF!</v>
      </c>
      <c r="J427" s="51">
        <f t="shared" si="35"/>
        <v>42767</v>
      </c>
    </row>
    <row r="428" spans="3:10" x14ac:dyDescent="0.2">
      <c r="C428" s="34" t="e">
        <f>'РАЗДЕЛ 3-а (ДС - КПГ) '!#REF!</f>
        <v>#REF!</v>
      </c>
      <c r="D428" s="34" t="e">
        <f>'РАЗДЕЛ 3-а (ДС - КПГ) '!#REF!</f>
        <v>#REF!</v>
      </c>
      <c r="E428" s="34" t="e">
        <f>'РАЗДЕЛ 3-а (ДС - КПГ) '!#REF!</f>
        <v>#REF!</v>
      </c>
      <c r="F428" s="76" t="e">
        <f>'РАЗДЕЛ 3-а (ДС - КПГ) '!#REF!</f>
        <v>#REF!</v>
      </c>
      <c r="H428" s="34">
        <f t="shared" si="36"/>
        <v>490010</v>
      </c>
      <c r="I428" s="76" t="e">
        <f>'РАЗДЕЛ 3-а (ДС - КПГ) '!#REF!</f>
        <v>#REF!</v>
      </c>
      <c r="J428" s="51">
        <f t="shared" si="35"/>
        <v>42767</v>
      </c>
    </row>
    <row r="429" spans="3:10" x14ac:dyDescent="0.2">
      <c r="C429" s="34" t="e">
        <f>'РАЗДЕЛ 3-а (ДС - КПГ) '!#REF!</f>
        <v>#REF!</v>
      </c>
      <c r="D429" s="34" t="e">
        <f>'РАЗДЕЛ 3-а (ДС - КПГ) '!#REF!</f>
        <v>#REF!</v>
      </c>
      <c r="E429" s="34" t="e">
        <f>'РАЗДЕЛ 3-а (ДС - КПГ) '!#REF!</f>
        <v>#REF!</v>
      </c>
      <c r="F429" s="76" t="e">
        <f>'РАЗДЕЛ 3-а (ДС - КПГ) '!#REF!</f>
        <v>#REF!</v>
      </c>
      <c r="H429" s="34">
        <f t="shared" si="36"/>
        <v>490010</v>
      </c>
      <c r="I429" s="76" t="e">
        <f>'РАЗДЕЛ 3-а (ДС - КПГ) '!#REF!</f>
        <v>#REF!</v>
      </c>
      <c r="J429" s="51">
        <f t="shared" si="35"/>
        <v>42767</v>
      </c>
    </row>
    <row r="430" spans="3:10" x14ac:dyDescent="0.2">
      <c r="C430" s="34">
        <f>'РАЗДЕЛ 4 (СМП) '!AA10</f>
        <v>4</v>
      </c>
      <c r="D430" s="34">
        <f>'РАЗДЕЛ 4 (СМП) '!AB10</f>
        <v>24</v>
      </c>
      <c r="E430" s="34">
        <f>'РАЗДЕЛ 4 (СМП) '!AC10</f>
        <v>84</v>
      </c>
      <c r="F430" s="76">
        <f>'РАЗДЕЛ 4 (СМП) '!AD10</f>
        <v>5425</v>
      </c>
      <c r="H430" s="34">
        <f t="shared" si="36"/>
        <v>490010</v>
      </c>
      <c r="J430" s="51">
        <f t="shared" si="35"/>
        <v>42767</v>
      </c>
    </row>
    <row r="431" spans="3:10" x14ac:dyDescent="0.2">
      <c r="C431" s="34">
        <f>'РАЗДЕЛ 1(АМП)'!AB32</f>
        <v>3</v>
      </c>
      <c r="D431" s="34">
        <f>'РАЗДЕЛ 1(АМП)'!AC32</f>
        <v>30</v>
      </c>
      <c r="E431" s="34">
        <f>'РАЗДЕЛ 1(АМП)'!AD32</f>
        <v>97</v>
      </c>
      <c r="F431" s="76">
        <f>'РАЗДЕЛ 1(АМП)'!AE32</f>
        <v>2873.99</v>
      </c>
      <c r="H431" s="34">
        <v>490011</v>
      </c>
      <c r="J431" s="51">
        <f t="shared" si="35"/>
        <v>42767</v>
      </c>
    </row>
    <row r="432" spans="3:10" x14ac:dyDescent="0.2">
      <c r="C432" s="34" t="e">
        <f>'РАЗДЕЛ 1(АМП)'!#REF!</f>
        <v>#REF!</v>
      </c>
      <c r="D432" s="34" t="e">
        <f>'РАЗДЕЛ 1(АМП)'!#REF!</f>
        <v>#REF!</v>
      </c>
      <c r="E432" s="34" t="e">
        <f>'РАЗДЕЛ 1(АМП)'!#REF!</f>
        <v>#REF!</v>
      </c>
      <c r="F432" s="76" t="e">
        <f>'РАЗДЕЛ 1(АМП)'!#REF!</f>
        <v>#REF!</v>
      </c>
      <c r="H432" s="34">
        <f>H431</f>
        <v>490011</v>
      </c>
      <c r="J432" s="51">
        <f t="shared" si="35"/>
        <v>42767</v>
      </c>
    </row>
    <row r="433" spans="3:10" x14ac:dyDescent="0.2">
      <c r="C433" s="34" t="e">
        <f>'РАЗДЕЛ 1(АМП)'!#REF!</f>
        <v>#REF!</v>
      </c>
      <c r="D433" s="34" t="e">
        <f>'РАЗДЕЛ 1(АМП)'!#REF!</f>
        <v>#REF!</v>
      </c>
      <c r="E433" s="34" t="e">
        <f>'РАЗДЕЛ 1(АМП)'!#REF!</f>
        <v>#REF!</v>
      </c>
      <c r="F433" s="76" t="e">
        <f>'РАЗДЕЛ 1(АМП)'!#REF!</f>
        <v>#REF!</v>
      </c>
      <c r="H433" s="34">
        <f t="shared" ref="H433:H436" si="37">H432</f>
        <v>490011</v>
      </c>
      <c r="J433" s="51">
        <f t="shared" si="35"/>
        <v>42767</v>
      </c>
    </row>
    <row r="434" spans="3:10" x14ac:dyDescent="0.2">
      <c r="C434" s="34" t="e">
        <f>'РАЗДЕЛ 1(АМП)'!#REF!</f>
        <v>#REF!</v>
      </c>
      <c r="D434" s="34" t="e">
        <f>'РАЗДЕЛ 1(АМП)'!#REF!</f>
        <v>#REF!</v>
      </c>
      <c r="E434" s="34" t="e">
        <f>'РАЗДЕЛ 1(АМП)'!#REF!</f>
        <v>#REF!</v>
      </c>
      <c r="F434" s="76" t="e">
        <f>'РАЗДЕЛ 1(АМП)'!#REF!</f>
        <v>#REF!</v>
      </c>
      <c r="H434" s="34">
        <f t="shared" si="37"/>
        <v>490011</v>
      </c>
      <c r="J434" s="51">
        <f t="shared" si="35"/>
        <v>42767</v>
      </c>
    </row>
    <row r="435" spans="3:10" x14ac:dyDescent="0.2">
      <c r="C435" s="34" t="e">
        <f>'РАЗДЕЛ 1(АМП)'!#REF!</f>
        <v>#REF!</v>
      </c>
      <c r="D435" s="34" t="e">
        <f>'РАЗДЕЛ 1(АМП)'!#REF!</f>
        <v>#REF!</v>
      </c>
      <c r="E435" s="34" t="e">
        <f>'РАЗДЕЛ 1(АМП)'!#REF!</f>
        <v>#REF!</v>
      </c>
      <c r="F435" s="76" t="e">
        <f>'РАЗДЕЛ 1(АМП)'!#REF!</f>
        <v>#REF!</v>
      </c>
      <c r="H435" s="34">
        <f t="shared" si="37"/>
        <v>490011</v>
      </c>
      <c r="J435" s="51">
        <f t="shared" si="35"/>
        <v>42767</v>
      </c>
    </row>
    <row r="436" spans="3:10" x14ac:dyDescent="0.2">
      <c r="C436" s="34" t="e">
        <f>'РАЗДЕЛ 1(АМП)'!#REF!</f>
        <v>#REF!</v>
      </c>
      <c r="D436" s="34" t="e">
        <f>'РАЗДЕЛ 1(АМП)'!#REF!</f>
        <v>#REF!</v>
      </c>
      <c r="F436" s="76" t="e">
        <f>'РАЗДЕЛ 1(АМП)'!#REF!</f>
        <v>#REF!</v>
      </c>
      <c r="G436" s="34" t="e">
        <f>'РАЗДЕЛ 1(АМП)'!#REF!</f>
        <v>#REF!</v>
      </c>
      <c r="H436" s="34">
        <f t="shared" si="37"/>
        <v>490011</v>
      </c>
      <c r="J436" s="51">
        <f t="shared" si="35"/>
        <v>42767</v>
      </c>
    </row>
    <row r="437" spans="3:10" x14ac:dyDescent="0.2">
      <c r="C437" s="34" t="e">
        <f>'РАЗДЕЛ 1(АМП)'!#REF!</f>
        <v>#REF!</v>
      </c>
      <c r="D437" s="34" t="e">
        <f>'РАЗДЕЛ 1(АМП)'!#REF!</f>
        <v>#REF!</v>
      </c>
      <c r="E437" s="34" t="e">
        <f>'РАЗДЕЛ 1(АМП)'!#REF!</f>
        <v>#REF!</v>
      </c>
      <c r="F437" s="76" t="e">
        <f>'РАЗДЕЛ 1(АМП)'!#REF!</f>
        <v>#REF!</v>
      </c>
      <c r="H437" s="34">
        <f t="shared" ref="H437:H450" si="38">H436</f>
        <v>490011</v>
      </c>
      <c r="J437" s="51">
        <f t="shared" ref="J437:J450" si="39">J436</f>
        <v>42767</v>
      </c>
    </row>
    <row r="438" spans="3:10" x14ac:dyDescent="0.2">
      <c r="C438" s="34" t="e">
        <f>'РАЗДЕЛ 1(АМП)'!#REF!</f>
        <v>#REF!</v>
      </c>
      <c r="D438" s="34" t="e">
        <f>'РАЗДЕЛ 1(АМП)'!#REF!</f>
        <v>#REF!</v>
      </c>
      <c r="E438" s="34" t="e">
        <f>'РАЗДЕЛ 1(АМП)'!#REF!</f>
        <v>#REF!</v>
      </c>
      <c r="F438" s="76" t="e">
        <f>'РАЗДЕЛ 1(АМП)'!#REF!</f>
        <v>#REF!</v>
      </c>
      <c r="H438" s="34">
        <f t="shared" si="38"/>
        <v>490011</v>
      </c>
      <c r="J438" s="51">
        <f t="shared" si="39"/>
        <v>42767</v>
      </c>
    </row>
    <row r="439" spans="3:10" x14ac:dyDescent="0.2">
      <c r="C439" s="34" t="e">
        <f>'РАЗДЕЛ 1(АМП)'!#REF!</f>
        <v>#REF!</v>
      </c>
      <c r="D439" s="34" t="e">
        <f>'РАЗДЕЛ 1(АМП)'!#REF!</f>
        <v>#REF!</v>
      </c>
      <c r="E439" s="34" t="e">
        <f>'РАЗДЕЛ 1(АМП)'!#REF!</f>
        <v>#REF!</v>
      </c>
      <c r="F439" s="76" t="e">
        <f>'РАЗДЕЛ 1(АМП)'!#REF!</f>
        <v>#REF!</v>
      </c>
      <c r="H439" s="34">
        <f t="shared" si="38"/>
        <v>490011</v>
      </c>
      <c r="J439" s="51">
        <f t="shared" si="39"/>
        <v>42767</v>
      </c>
    </row>
    <row r="440" spans="3:10" x14ac:dyDescent="0.2">
      <c r="C440" s="34" t="e">
        <f>'РАЗДЕЛ 1(АМП)'!#REF!</f>
        <v>#REF!</v>
      </c>
      <c r="D440" s="34" t="e">
        <f>'РАЗДЕЛ 1(АМП)'!#REF!</f>
        <v>#REF!</v>
      </c>
      <c r="E440" s="34" t="e">
        <f>'РАЗДЕЛ 1(АМП)'!#REF!</f>
        <v>#REF!</v>
      </c>
      <c r="F440" s="76" t="e">
        <f>'РАЗДЕЛ 1(АМП)'!#REF!</f>
        <v>#REF!</v>
      </c>
      <c r="H440" s="34">
        <f t="shared" si="38"/>
        <v>490011</v>
      </c>
      <c r="J440" s="51">
        <f t="shared" si="39"/>
        <v>42767</v>
      </c>
    </row>
    <row r="441" spans="3:10" x14ac:dyDescent="0.2">
      <c r="C441" s="34" t="e">
        <f>'РАЗДЕЛ 1(АМП)'!#REF!</f>
        <v>#REF!</v>
      </c>
      <c r="D441" s="34" t="e">
        <f>'РАЗДЕЛ 1(АМП)'!#REF!</f>
        <v>#REF!</v>
      </c>
      <c r="E441" s="34" t="e">
        <f>'РАЗДЕЛ 1(АМП)'!#REF!</f>
        <v>#REF!</v>
      </c>
      <c r="F441" s="76" t="e">
        <f>'РАЗДЕЛ 1(АМП)'!#REF!</f>
        <v>#REF!</v>
      </c>
      <c r="H441" s="34">
        <f t="shared" si="38"/>
        <v>490011</v>
      </c>
      <c r="J441" s="51">
        <f t="shared" si="39"/>
        <v>42767</v>
      </c>
    </row>
    <row r="442" spans="3:10" x14ac:dyDescent="0.2">
      <c r="C442" s="34" t="e">
        <f>'РАЗДЕЛ 1(АМП)'!#REF!</f>
        <v>#REF!</v>
      </c>
      <c r="D442" s="34" t="e">
        <f>'РАЗДЕЛ 1(АМП)'!#REF!</f>
        <v>#REF!</v>
      </c>
      <c r="E442" s="34" t="e">
        <f>'РАЗДЕЛ 1(АМП)'!#REF!</f>
        <v>#REF!</v>
      </c>
      <c r="F442" s="76" t="e">
        <f>'РАЗДЕЛ 1(АМП)'!#REF!</f>
        <v>#REF!</v>
      </c>
      <c r="H442" s="34">
        <f t="shared" si="38"/>
        <v>490011</v>
      </c>
      <c r="J442" s="51">
        <f t="shared" si="39"/>
        <v>42767</v>
      </c>
    </row>
    <row r="443" spans="3:10" x14ac:dyDescent="0.2">
      <c r="C443" s="34" t="e">
        <f>'РАЗДЕЛ 1(АМП)'!#REF!</f>
        <v>#REF!</v>
      </c>
      <c r="D443" s="34" t="e">
        <f>'РАЗДЕЛ 1(АМП)'!#REF!</f>
        <v>#REF!</v>
      </c>
      <c r="E443" s="34" t="e">
        <f>'РАЗДЕЛ 1(АМП)'!#REF!</f>
        <v>#REF!</v>
      </c>
      <c r="F443" s="76" t="e">
        <f>'РАЗДЕЛ 1(АМП)'!#REF!</f>
        <v>#REF!</v>
      </c>
      <c r="H443" s="34">
        <f t="shared" si="38"/>
        <v>490011</v>
      </c>
      <c r="J443" s="51">
        <f t="shared" si="39"/>
        <v>42767</v>
      </c>
    </row>
    <row r="444" spans="3:10" x14ac:dyDescent="0.2">
      <c r="C444" s="34" t="e">
        <f>'РАЗДЕЛ 1(АМП)'!#REF!</f>
        <v>#REF!</v>
      </c>
      <c r="D444" s="34" t="e">
        <f>'РАЗДЕЛ 1(АМП)'!#REF!</f>
        <v>#REF!</v>
      </c>
      <c r="E444" s="34" t="e">
        <f>'РАЗДЕЛ 1(АМП)'!#REF!</f>
        <v>#REF!</v>
      </c>
      <c r="F444" s="76" t="e">
        <f>'РАЗДЕЛ 1(АМП)'!#REF!</f>
        <v>#REF!</v>
      </c>
      <c r="H444" s="34">
        <f t="shared" si="38"/>
        <v>490011</v>
      </c>
      <c r="J444" s="51">
        <f t="shared" si="39"/>
        <v>42767</v>
      </c>
    </row>
    <row r="445" spans="3:10" x14ac:dyDescent="0.2">
      <c r="C445" s="34" t="e">
        <f>'РАЗДЕЛ 1(АМП)'!#REF!</f>
        <v>#REF!</v>
      </c>
      <c r="D445" s="34" t="e">
        <f>'РАЗДЕЛ 1(АМП)'!#REF!</f>
        <v>#REF!</v>
      </c>
      <c r="E445" s="34" t="e">
        <f>'РАЗДЕЛ 1(АМП)'!#REF!</f>
        <v>#REF!</v>
      </c>
      <c r="F445" s="76" t="e">
        <f>'РАЗДЕЛ 1(АМП)'!#REF!</f>
        <v>#REF!</v>
      </c>
      <c r="H445" s="34">
        <f t="shared" si="38"/>
        <v>490011</v>
      </c>
      <c r="J445" s="51">
        <f t="shared" si="39"/>
        <v>42767</v>
      </c>
    </row>
    <row r="446" spans="3:10" x14ac:dyDescent="0.2">
      <c r="C446" s="34" t="e">
        <f>'РАЗДЕЛ 1(АМП)'!#REF!</f>
        <v>#REF!</v>
      </c>
      <c r="D446" s="34" t="e">
        <f>'РАЗДЕЛ 1(АМП)'!#REF!</f>
        <v>#REF!</v>
      </c>
      <c r="E446" s="34" t="e">
        <f>'РАЗДЕЛ 1(АМП)'!#REF!</f>
        <v>#REF!</v>
      </c>
      <c r="F446" s="76" t="e">
        <f>'РАЗДЕЛ 1(АМП)'!#REF!</f>
        <v>#REF!</v>
      </c>
      <c r="H446" s="34">
        <f t="shared" si="38"/>
        <v>490011</v>
      </c>
      <c r="J446" s="51">
        <f t="shared" si="39"/>
        <v>42767</v>
      </c>
    </row>
    <row r="447" spans="3:10" x14ac:dyDescent="0.2">
      <c r="C447" s="34" t="e">
        <f>'РАЗДЕЛ 1(АМП)'!#REF!</f>
        <v>#REF!</v>
      </c>
      <c r="D447" s="34" t="e">
        <f>'РАЗДЕЛ 1(АМП)'!#REF!</f>
        <v>#REF!</v>
      </c>
      <c r="E447" s="34" t="e">
        <f>'РАЗДЕЛ 1(АМП)'!#REF!</f>
        <v>#REF!</v>
      </c>
      <c r="F447" s="76" t="e">
        <f>'РАЗДЕЛ 1(АМП)'!#REF!</f>
        <v>#REF!</v>
      </c>
      <c r="H447" s="34">
        <f t="shared" si="38"/>
        <v>490011</v>
      </c>
      <c r="J447" s="51">
        <f t="shared" si="39"/>
        <v>42767</v>
      </c>
    </row>
    <row r="448" spans="3:10" x14ac:dyDescent="0.2">
      <c r="C448" s="34" t="e">
        <f>'РАЗДЕЛ 1(АМП)'!#REF!</f>
        <v>#REF!</v>
      </c>
      <c r="D448" s="34" t="e">
        <f>'РАЗДЕЛ 1(АМП)'!#REF!</f>
        <v>#REF!</v>
      </c>
      <c r="E448" s="34" t="e">
        <f>'РАЗДЕЛ 1(АМП)'!#REF!</f>
        <v>#REF!</v>
      </c>
      <c r="F448" s="76" t="e">
        <f>'РАЗДЕЛ 1(АМП)'!#REF!</f>
        <v>#REF!</v>
      </c>
      <c r="H448" s="34">
        <f t="shared" si="38"/>
        <v>490011</v>
      </c>
      <c r="J448" s="51">
        <f t="shared" si="39"/>
        <v>42767</v>
      </c>
    </row>
    <row r="449" spans="3:10" x14ac:dyDescent="0.2">
      <c r="C449" s="34" t="e">
        <f>'РАЗДЕЛ 1(АМП)'!#REF!</f>
        <v>#REF!</v>
      </c>
      <c r="D449" s="34" t="e">
        <f>'РАЗДЕЛ 1(АМП)'!#REF!</f>
        <v>#REF!</v>
      </c>
      <c r="F449" s="76" t="e">
        <f>'РАЗДЕЛ 1(АМП)'!#REF!</f>
        <v>#REF!</v>
      </c>
      <c r="G449" s="34" t="e">
        <f>'РАЗДЕЛ 1(АМП)'!#REF!</f>
        <v>#REF!</v>
      </c>
      <c r="H449" s="34">
        <f t="shared" si="38"/>
        <v>490011</v>
      </c>
      <c r="J449" s="51">
        <f t="shared" si="39"/>
        <v>42767</v>
      </c>
    </row>
    <row r="450" spans="3:10" x14ac:dyDescent="0.2">
      <c r="C450" s="34" t="e">
        <f>'РАЗДЕЛ 1(АМП)'!#REF!</f>
        <v>#REF!</v>
      </c>
      <c r="D450" s="34" t="e">
        <f>'РАЗДЕЛ 1(АМП)'!#REF!</f>
        <v>#REF!</v>
      </c>
      <c r="E450" s="34" t="e">
        <f>'РАЗДЕЛ 1(АМП)'!#REF!</f>
        <v>#REF!</v>
      </c>
      <c r="F450" s="76" t="e">
        <f>'РАЗДЕЛ 1(АМП)'!#REF!</f>
        <v>#REF!</v>
      </c>
      <c r="H450" s="34">
        <f t="shared" si="38"/>
        <v>490011</v>
      </c>
      <c r="J450" s="51">
        <f t="shared" si="39"/>
        <v>42767</v>
      </c>
    </row>
    <row r="451" spans="3:10" x14ac:dyDescent="0.2">
      <c r="C451" s="34" t="e">
        <f>'РАЗДЕЛ 1(АМП)'!#REF!</f>
        <v>#REF!</v>
      </c>
      <c r="D451" s="34" t="e">
        <f>'РАЗДЕЛ 1(АМП)'!#REF!</f>
        <v>#REF!</v>
      </c>
      <c r="E451" s="34" t="e">
        <f>'РАЗДЕЛ 1(АМП)'!#REF!</f>
        <v>#REF!</v>
      </c>
      <c r="F451" s="76" t="e">
        <f>'РАЗДЕЛ 1(АМП)'!#REF!</f>
        <v>#REF!</v>
      </c>
      <c r="H451" s="34">
        <f t="shared" ref="H451:H514" si="40">H450</f>
        <v>490011</v>
      </c>
      <c r="J451" s="51">
        <f t="shared" ref="J451:J514" si="41">J450</f>
        <v>42767</v>
      </c>
    </row>
    <row r="452" spans="3:10" x14ac:dyDescent="0.2">
      <c r="C452" s="34" t="e">
        <f>'РАЗДЕЛ 1(АМП)'!#REF!</f>
        <v>#REF!</v>
      </c>
      <c r="D452" s="34" t="e">
        <f>'РАЗДЕЛ 1(АМП)'!#REF!</f>
        <v>#REF!</v>
      </c>
      <c r="E452" s="34" t="e">
        <f>'РАЗДЕЛ 1(АМП)'!#REF!</f>
        <v>#REF!</v>
      </c>
      <c r="F452" s="76" t="e">
        <f>'РАЗДЕЛ 1(АМП)'!#REF!</f>
        <v>#REF!</v>
      </c>
      <c r="H452" s="34">
        <f t="shared" si="40"/>
        <v>490011</v>
      </c>
      <c r="J452" s="51">
        <f t="shared" si="41"/>
        <v>42767</v>
      </c>
    </row>
    <row r="453" spans="3:10" x14ac:dyDescent="0.2">
      <c r="C453" s="34" t="e">
        <f>'РАЗДЕЛ 1(АМП)'!#REF!</f>
        <v>#REF!</v>
      </c>
      <c r="D453" s="34" t="e">
        <f>'РАЗДЕЛ 1(АМП)'!#REF!</f>
        <v>#REF!</v>
      </c>
      <c r="E453" s="34" t="e">
        <f>'РАЗДЕЛ 1(АМП)'!#REF!</f>
        <v>#REF!</v>
      </c>
      <c r="F453" s="76" t="e">
        <f>'РАЗДЕЛ 1(АМП)'!#REF!</f>
        <v>#REF!</v>
      </c>
      <c r="H453" s="34">
        <f t="shared" si="40"/>
        <v>490011</v>
      </c>
      <c r="J453" s="51">
        <f t="shared" si="41"/>
        <v>42767</v>
      </c>
    </row>
    <row r="454" spans="3:10" x14ac:dyDescent="0.2">
      <c r="C454" s="34" t="e">
        <f>'РАЗДЕЛ 1(АМП)'!#REF!</f>
        <v>#REF!</v>
      </c>
      <c r="D454" s="34" t="e">
        <f>'РАЗДЕЛ 1(АМП)'!#REF!</f>
        <v>#REF!</v>
      </c>
      <c r="E454" s="34" t="e">
        <f>'РАЗДЕЛ 1(АМП)'!#REF!</f>
        <v>#REF!</v>
      </c>
      <c r="F454" s="76" t="e">
        <f>'РАЗДЕЛ 1(АМП)'!#REF!</f>
        <v>#REF!</v>
      </c>
      <c r="H454" s="34">
        <f t="shared" si="40"/>
        <v>490011</v>
      </c>
      <c r="J454" s="51">
        <f t="shared" si="41"/>
        <v>42767</v>
      </c>
    </row>
    <row r="455" spans="3:10" x14ac:dyDescent="0.2">
      <c r="C455" s="34" t="e">
        <f>'РАЗДЕЛ 1(АМП)'!#REF!</f>
        <v>#REF!</v>
      </c>
      <c r="D455" s="34" t="e">
        <f>'РАЗДЕЛ 1(АМП)'!#REF!</f>
        <v>#REF!</v>
      </c>
      <c r="E455" s="34" t="e">
        <f>'РАЗДЕЛ 1(АМП)'!#REF!</f>
        <v>#REF!</v>
      </c>
      <c r="F455" s="76" t="e">
        <f>'РАЗДЕЛ 1(АМП)'!#REF!</f>
        <v>#REF!</v>
      </c>
      <c r="H455" s="34">
        <f t="shared" si="40"/>
        <v>490011</v>
      </c>
      <c r="J455" s="51">
        <f t="shared" si="41"/>
        <v>42767</v>
      </c>
    </row>
    <row r="456" spans="3:10" x14ac:dyDescent="0.2">
      <c r="C456" s="34" t="e">
        <f>'РАЗДЕЛ 1(АМП)'!#REF!</f>
        <v>#REF!</v>
      </c>
      <c r="D456" s="34" t="e">
        <f>'РАЗДЕЛ 1(АМП)'!#REF!</f>
        <v>#REF!</v>
      </c>
      <c r="E456" s="34" t="e">
        <f>'РАЗДЕЛ 1(АМП)'!#REF!</f>
        <v>#REF!</v>
      </c>
      <c r="F456" s="76" t="e">
        <f>'РАЗДЕЛ 1(АМП)'!#REF!</f>
        <v>#REF!</v>
      </c>
      <c r="H456" s="34">
        <f t="shared" si="40"/>
        <v>490011</v>
      </c>
      <c r="J456" s="51">
        <f t="shared" si="41"/>
        <v>42767</v>
      </c>
    </row>
    <row r="457" spans="3:10" x14ac:dyDescent="0.2">
      <c r="C457" s="34" t="e">
        <f>'РАЗДЕЛ 1(АМП)'!#REF!</f>
        <v>#REF!</v>
      </c>
      <c r="D457" s="34" t="e">
        <f>'РАЗДЕЛ 1(АМП)'!#REF!</f>
        <v>#REF!</v>
      </c>
      <c r="E457" s="34" t="e">
        <f>'РАЗДЕЛ 1(АМП)'!#REF!</f>
        <v>#REF!</v>
      </c>
      <c r="F457" s="76" t="e">
        <f>'РАЗДЕЛ 1(АМП)'!#REF!</f>
        <v>#REF!</v>
      </c>
      <c r="H457" s="34">
        <f t="shared" si="40"/>
        <v>490011</v>
      </c>
      <c r="J457" s="51">
        <f t="shared" si="41"/>
        <v>42767</v>
      </c>
    </row>
    <row r="458" spans="3:10" x14ac:dyDescent="0.2">
      <c r="C458" s="34" t="e">
        <f>'РАЗДЕЛ 1(АМП)'!#REF!</f>
        <v>#REF!</v>
      </c>
      <c r="D458" s="34" t="e">
        <f>'РАЗДЕЛ 1(АМП)'!#REF!</f>
        <v>#REF!</v>
      </c>
      <c r="E458" s="34" t="e">
        <f>'РАЗДЕЛ 1(АМП)'!#REF!</f>
        <v>#REF!</v>
      </c>
      <c r="F458" s="76" t="e">
        <f>'РАЗДЕЛ 1(АМП)'!#REF!</f>
        <v>#REF!</v>
      </c>
      <c r="H458" s="34">
        <f t="shared" si="40"/>
        <v>490011</v>
      </c>
      <c r="J458" s="51">
        <f t="shared" si="41"/>
        <v>42767</v>
      </c>
    </row>
    <row r="459" spans="3:10" x14ac:dyDescent="0.2">
      <c r="C459" s="34" t="e">
        <f>'РАЗДЕЛ 1(АМП)'!#REF!</f>
        <v>#REF!</v>
      </c>
      <c r="D459" s="34" t="e">
        <f>'РАЗДЕЛ 1(АМП)'!#REF!</f>
        <v>#REF!</v>
      </c>
      <c r="E459" s="34" t="e">
        <f>'РАЗДЕЛ 1(АМП)'!#REF!</f>
        <v>#REF!</v>
      </c>
      <c r="F459" s="76" t="e">
        <f>'РАЗДЕЛ 1(АМП)'!#REF!</f>
        <v>#REF!</v>
      </c>
      <c r="H459" s="34">
        <f t="shared" si="40"/>
        <v>490011</v>
      </c>
      <c r="J459" s="51">
        <f t="shared" si="41"/>
        <v>42767</v>
      </c>
    </row>
    <row r="460" spans="3:10" x14ac:dyDescent="0.2">
      <c r="C460" s="34" t="e">
        <f>'РАЗДЕЛ 1(АМП)'!#REF!</f>
        <v>#REF!</v>
      </c>
      <c r="D460" s="34" t="e">
        <f>'РАЗДЕЛ 1(АМП)'!#REF!</f>
        <v>#REF!</v>
      </c>
      <c r="E460" s="34" t="e">
        <f>'РАЗДЕЛ 1(АМП)'!#REF!</f>
        <v>#REF!</v>
      </c>
      <c r="F460" s="76" t="e">
        <f>'РАЗДЕЛ 1(АМП)'!#REF!</f>
        <v>#REF!</v>
      </c>
      <c r="H460" s="34">
        <f t="shared" si="40"/>
        <v>490011</v>
      </c>
      <c r="J460" s="51">
        <f t="shared" si="41"/>
        <v>42767</v>
      </c>
    </row>
    <row r="461" spans="3:10" x14ac:dyDescent="0.2">
      <c r="C461" s="34" t="e">
        <f>'РАЗДЕЛ 1(АМП)'!#REF!</f>
        <v>#REF!</v>
      </c>
      <c r="D461" s="34" t="e">
        <f>'РАЗДЕЛ 1(АМП)'!#REF!</f>
        <v>#REF!</v>
      </c>
      <c r="E461" s="34" t="e">
        <f>'РАЗДЕЛ 1(АМП)'!#REF!</f>
        <v>#REF!</v>
      </c>
      <c r="F461" s="76" t="e">
        <f>'РАЗДЕЛ 1(АМП)'!#REF!</f>
        <v>#REF!</v>
      </c>
      <c r="H461" s="34">
        <f t="shared" si="40"/>
        <v>490011</v>
      </c>
      <c r="J461" s="51">
        <f t="shared" si="41"/>
        <v>42767</v>
      </c>
    </row>
    <row r="462" spans="3:10" x14ac:dyDescent="0.2">
      <c r="C462" s="34" t="e">
        <f>'РАЗДЕЛ 1(АМП)'!#REF!</f>
        <v>#REF!</v>
      </c>
      <c r="D462" s="34" t="e">
        <f>'РАЗДЕЛ 1(АМП)'!#REF!</f>
        <v>#REF!</v>
      </c>
      <c r="E462" s="34" t="e">
        <f>'РАЗДЕЛ 1(АМП)'!#REF!</f>
        <v>#REF!</v>
      </c>
      <c r="F462" s="76" t="e">
        <f>'РАЗДЕЛ 1(АМП)'!#REF!</f>
        <v>#REF!</v>
      </c>
      <c r="H462" s="34">
        <f t="shared" si="40"/>
        <v>490011</v>
      </c>
      <c r="J462" s="51">
        <f t="shared" si="41"/>
        <v>42767</v>
      </c>
    </row>
    <row r="463" spans="3:10" x14ac:dyDescent="0.2">
      <c r="C463" s="34" t="e">
        <f>'РАЗДЕЛ 1(АМП)'!#REF!</f>
        <v>#REF!</v>
      </c>
      <c r="D463" s="34" t="e">
        <f>'РАЗДЕЛ 1(АМП)'!#REF!</f>
        <v>#REF!</v>
      </c>
      <c r="E463" s="34" t="e">
        <f>'РАЗДЕЛ 1(АМП)'!#REF!</f>
        <v>#REF!</v>
      </c>
      <c r="F463" s="76" t="e">
        <f>'РАЗДЕЛ 1(АМП)'!#REF!</f>
        <v>#REF!</v>
      </c>
      <c r="H463" s="34">
        <f t="shared" si="40"/>
        <v>490011</v>
      </c>
      <c r="J463" s="51">
        <f t="shared" si="41"/>
        <v>42767</v>
      </c>
    </row>
    <row r="464" spans="3:10" x14ac:dyDescent="0.2">
      <c r="C464" s="34" t="e">
        <f>'РАЗДЕЛ 1(АМП)'!#REF!</f>
        <v>#REF!</v>
      </c>
      <c r="D464" s="34" t="e">
        <f>'РАЗДЕЛ 1(АМП)'!#REF!</f>
        <v>#REF!</v>
      </c>
      <c r="E464" s="34" t="e">
        <f>'РАЗДЕЛ 1(АМП)'!#REF!</f>
        <v>#REF!</v>
      </c>
      <c r="F464" s="76" t="e">
        <f>'РАЗДЕЛ 1(АМП)'!#REF!</f>
        <v>#REF!</v>
      </c>
      <c r="H464" s="34">
        <f t="shared" si="40"/>
        <v>490011</v>
      </c>
      <c r="J464" s="51">
        <f t="shared" si="41"/>
        <v>42767</v>
      </c>
    </row>
    <row r="465" spans="3:10" x14ac:dyDescent="0.2">
      <c r="C465" s="34" t="e">
        <f>'РАЗДЕЛ 1(АМП)'!#REF!</f>
        <v>#REF!</v>
      </c>
      <c r="D465" s="34" t="e">
        <f>'РАЗДЕЛ 1(АМП)'!#REF!</f>
        <v>#REF!</v>
      </c>
      <c r="E465" s="34" t="e">
        <f>'РАЗДЕЛ 1(АМП)'!#REF!</f>
        <v>#REF!</v>
      </c>
      <c r="F465" s="76" t="e">
        <f>'РАЗДЕЛ 1(АМП)'!#REF!</f>
        <v>#REF!</v>
      </c>
      <c r="H465" s="34">
        <f t="shared" si="40"/>
        <v>490011</v>
      </c>
      <c r="J465" s="51">
        <f t="shared" si="41"/>
        <v>42767</v>
      </c>
    </row>
    <row r="466" spans="3:10" x14ac:dyDescent="0.2">
      <c r="C466" s="34" t="e">
        <f>'РАЗДЕЛ 1(АМП)'!#REF!</f>
        <v>#REF!</v>
      </c>
      <c r="D466" s="34" t="e">
        <f>'РАЗДЕЛ 1(АМП)'!#REF!</f>
        <v>#REF!</v>
      </c>
      <c r="E466" s="34" t="e">
        <f>'РАЗДЕЛ 1(АМП)'!#REF!</f>
        <v>#REF!</v>
      </c>
      <c r="F466" s="76" t="e">
        <f>'РАЗДЕЛ 1(АМП)'!#REF!</f>
        <v>#REF!</v>
      </c>
      <c r="H466" s="34">
        <f t="shared" si="40"/>
        <v>490011</v>
      </c>
      <c r="J466" s="51">
        <f t="shared" si="41"/>
        <v>42767</v>
      </c>
    </row>
    <row r="467" spans="3:10" x14ac:dyDescent="0.2">
      <c r="C467" s="34" t="e">
        <f>'РАЗДЕЛ 1(АМП)'!#REF!</f>
        <v>#REF!</v>
      </c>
      <c r="D467" s="34" t="e">
        <f>'РАЗДЕЛ 1(АМП)'!#REF!</f>
        <v>#REF!</v>
      </c>
      <c r="E467" s="34" t="e">
        <f>'РАЗДЕЛ 1(АМП)'!#REF!</f>
        <v>#REF!</v>
      </c>
      <c r="F467" s="76" t="e">
        <f>'РАЗДЕЛ 1(АМП)'!#REF!</f>
        <v>#REF!</v>
      </c>
      <c r="H467" s="34">
        <f t="shared" si="40"/>
        <v>490011</v>
      </c>
      <c r="J467" s="51">
        <f t="shared" si="41"/>
        <v>42767</v>
      </c>
    </row>
    <row r="468" spans="3:10" x14ac:dyDescent="0.2">
      <c r="C468" s="34" t="e">
        <f>'РАЗДЕЛ 1(АМП)'!#REF!</f>
        <v>#REF!</v>
      </c>
      <c r="D468" s="34" t="e">
        <f>'РАЗДЕЛ 1(АМП)'!#REF!</f>
        <v>#REF!</v>
      </c>
      <c r="E468" s="34" t="e">
        <f>'РАЗДЕЛ 1(АМП)'!#REF!</f>
        <v>#REF!</v>
      </c>
      <c r="F468" s="76" t="e">
        <f>'РАЗДЕЛ 1(АМП)'!#REF!</f>
        <v>#REF!</v>
      </c>
      <c r="H468" s="34">
        <f t="shared" si="40"/>
        <v>490011</v>
      </c>
      <c r="J468" s="51">
        <f t="shared" si="41"/>
        <v>42767</v>
      </c>
    </row>
    <row r="469" spans="3:10" x14ac:dyDescent="0.2">
      <c r="C469" s="34" t="e">
        <f>'РАЗДЕЛ 1(АМП)'!#REF!</f>
        <v>#REF!</v>
      </c>
      <c r="D469" s="34" t="e">
        <f>'РАЗДЕЛ 1(АМП)'!#REF!</f>
        <v>#REF!</v>
      </c>
      <c r="E469" s="34" t="e">
        <f>'РАЗДЕЛ 1(АМП)'!#REF!</f>
        <v>#REF!</v>
      </c>
      <c r="F469" s="76" t="e">
        <f>'РАЗДЕЛ 1(АМП)'!#REF!</f>
        <v>#REF!</v>
      </c>
      <c r="H469" s="34">
        <f t="shared" si="40"/>
        <v>490011</v>
      </c>
      <c r="J469" s="51">
        <f t="shared" si="41"/>
        <v>42767</v>
      </c>
    </row>
    <row r="470" spans="3:10" x14ac:dyDescent="0.2">
      <c r="C470" s="34" t="e">
        <f>'РАЗДЕЛ 1(АМП)'!#REF!</f>
        <v>#REF!</v>
      </c>
      <c r="D470" s="34" t="e">
        <f>'РАЗДЕЛ 1(АМП)'!#REF!</f>
        <v>#REF!</v>
      </c>
      <c r="E470" s="34" t="e">
        <f>'РАЗДЕЛ 1(АМП)'!#REF!</f>
        <v>#REF!</v>
      </c>
      <c r="F470" s="76" t="e">
        <f>'РАЗДЕЛ 1(АМП)'!#REF!</f>
        <v>#REF!</v>
      </c>
      <c r="H470" s="34">
        <f t="shared" si="40"/>
        <v>490011</v>
      </c>
      <c r="J470" s="51">
        <f t="shared" si="41"/>
        <v>42767</v>
      </c>
    </row>
    <row r="471" spans="3:10" x14ac:dyDescent="0.2">
      <c r="C471" s="34" t="e">
        <f>'РАЗДЕЛ 1(АМП)'!#REF!</f>
        <v>#REF!</v>
      </c>
      <c r="D471" s="34" t="e">
        <f>'РАЗДЕЛ 1(АМП)'!#REF!</f>
        <v>#REF!</v>
      </c>
      <c r="F471" s="76" t="e">
        <f>'РАЗДЕЛ 1(АМП)'!#REF!</f>
        <v>#REF!</v>
      </c>
      <c r="G471" s="34" t="e">
        <f>'РАЗДЕЛ 1(АМП)'!#REF!</f>
        <v>#REF!</v>
      </c>
      <c r="H471" s="34">
        <f t="shared" si="40"/>
        <v>490011</v>
      </c>
      <c r="J471" s="51">
        <f t="shared" si="41"/>
        <v>42767</v>
      </c>
    </row>
    <row r="472" spans="3:10" x14ac:dyDescent="0.2">
      <c r="C472" s="34" t="e">
        <f>'РАЗДЕЛ 1(АМП)'!#REF!</f>
        <v>#REF!</v>
      </c>
      <c r="D472" s="34" t="e">
        <f>'РАЗДЕЛ 1(АМП)'!#REF!</f>
        <v>#REF!</v>
      </c>
      <c r="E472" s="34" t="e">
        <f>'РАЗДЕЛ 1(АМП)'!#REF!</f>
        <v>#REF!</v>
      </c>
      <c r="F472" s="76" t="e">
        <f>'РАЗДЕЛ 1(АМП)'!#REF!</f>
        <v>#REF!</v>
      </c>
      <c r="H472" s="34">
        <f t="shared" si="40"/>
        <v>490011</v>
      </c>
      <c r="J472" s="51">
        <f t="shared" si="41"/>
        <v>42767</v>
      </c>
    </row>
    <row r="473" spans="3:10" x14ac:dyDescent="0.2">
      <c r="C473" s="34" t="e">
        <f>'РАЗДЕЛ 1(АМП)'!#REF!</f>
        <v>#REF!</v>
      </c>
      <c r="D473" s="34" t="e">
        <f>'РАЗДЕЛ 1(АМП)'!#REF!</f>
        <v>#REF!</v>
      </c>
      <c r="E473" s="34" t="e">
        <f>'РАЗДЕЛ 1(АМП)'!#REF!</f>
        <v>#REF!</v>
      </c>
      <c r="F473" s="76" t="e">
        <f>'РАЗДЕЛ 1(АМП)'!#REF!</f>
        <v>#REF!</v>
      </c>
      <c r="H473" s="34">
        <f t="shared" si="40"/>
        <v>490011</v>
      </c>
      <c r="J473" s="51">
        <f t="shared" si="41"/>
        <v>42767</v>
      </c>
    </row>
    <row r="474" spans="3:10" x14ac:dyDescent="0.2">
      <c r="C474" s="34" t="e">
        <f>'РАЗДЕЛ 1(АМП)'!#REF!</f>
        <v>#REF!</v>
      </c>
      <c r="D474" s="34" t="e">
        <f>'РАЗДЕЛ 1(АМП)'!#REF!</f>
        <v>#REF!</v>
      </c>
      <c r="E474" s="34" t="e">
        <f>'РАЗДЕЛ 1(АМП)'!#REF!</f>
        <v>#REF!</v>
      </c>
      <c r="F474" s="76" t="e">
        <f>'РАЗДЕЛ 1(АМП)'!#REF!</f>
        <v>#REF!</v>
      </c>
      <c r="H474" s="34">
        <f t="shared" si="40"/>
        <v>490011</v>
      </c>
      <c r="J474" s="51">
        <f t="shared" si="41"/>
        <v>42767</v>
      </c>
    </row>
    <row r="475" spans="3:10" x14ac:dyDescent="0.2">
      <c r="C475" s="34" t="e">
        <f>'РАЗДЕЛ 1(АМП)'!#REF!</f>
        <v>#REF!</v>
      </c>
      <c r="D475" s="34" t="e">
        <f>'РАЗДЕЛ 1(АМП)'!#REF!</f>
        <v>#REF!</v>
      </c>
      <c r="E475" s="34" t="e">
        <f>'РАЗДЕЛ 1(АМП)'!#REF!</f>
        <v>#REF!</v>
      </c>
      <c r="F475" s="76" t="e">
        <f>'РАЗДЕЛ 1(АМП)'!#REF!</f>
        <v>#REF!</v>
      </c>
      <c r="H475" s="34">
        <f t="shared" si="40"/>
        <v>490011</v>
      </c>
      <c r="J475" s="51">
        <f t="shared" si="41"/>
        <v>42767</v>
      </c>
    </row>
    <row r="476" spans="3:10" x14ac:dyDescent="0.2">
      <c r="C476" s="34" t="e">
        <f>'РАЗДЕЛ 1(АМП)'!#REF!</f>
        <v>#REF!</v>
      </c>
      <c r="D476" s="34" t="e">
        <f>'РАЗДЕЛ 1(АМП)'!#REF!</f>
        <v>#REF!</v>
      </c>
      <c r="E476" s="34" t="e">
        <f>'РАЗДЕЛ 1(АМП)'!#REF!</f>
        <v>#REF!</v>
      </c>
      <c r="F476" s="76" t="e">
        <f>'РАЗДЕЛ 1(АМП)'!#REF!</f>
        <v>#REF!</v>
      </c>
      <c r="H476" s="34">
        <f t="shared" si="40"/>
        <v>490011</v>
      </c>
      <c r="J476" s="51">
        <f t="shared" si="41"/>
        <v>42767</v>
      </c>
    </row>
    <row r="477" spans="3:10" x14ac:dyDescent="0.2">
      <c r="C477" s="34" t="e">
        <f>'РАЗДЕЛ 1(АМП)'!#REF!</f>
        <v>#REF!</v>
      </c>
      <c r="D477" s="34" t="e">
        <f>'РАЗДЕЛ 1(АМП)'!#REF!</f>
        <v>#REF!</v>
      </c>
      <c r="E477" s="34" t="e">
        <f>'РАЗДЕЛ 1(АМП)'!#REF!</f>
        <v>#REF!</v>
      </c>
      <c r="F477" s="76" t="e">
        <f>'РАЗДЕЛ 1(АМП)'!#REF!</f>
        <v>#REF!</v>
      </c>
      <c r="H477" s="34">
        <f t="shared" si="40"/>
        <v>490011</v>
      </c>
      <c r="J477" s="51">
        <f t="shared" si="41"/>
        <v>42767</v>
      </c>
    </row>
    <row r="478" spans="3:10" x14ac:dyDescent="0.2">
      <c r="C478" s="34" t="e">
        <f>'РАЗДЕЛ 1(АМП)'!#REF!</f>
        <v>#REF!</v>
      </c>
      <c r="D478" s="34" t="e">
        <f>'РАЗДЕЛ 1(АМП)'!#REF!</f>
        <v>#REF!</v>
      </c>
      <c r="E478" s="34" t="e">
        <f>'РАЗДЕЛ 1(АМП)'!#REF!</f>
        <v>#REF!</v>
      </c>
      <c r="F478" s="76" t="e">
        <f>'РАЗДЕЛ 1(АМП)'!#REF!</f>
        <v>#REF!</v>
      </c>
      <c r="H478" s="34">
        <f t="shared" si="40"/>
        <v>490011</v>
      </c>
      <c r="J478" s="51">
        <f t="shared" si="41"/>
        <v>42767</v>
      </c>
    </row>
    <row r="479" spans="3:10" x14ac:dyDescent="0.2">
      <c r="C479" s="34" t="e">
        <f>'РАЗДЕЛ 1(АМП)'!#REF!</f>
        <v>#REF!</v>
      </c>
      <c r="D479" s="34" t="e">
        <f>'РАЗДЕЛ 1(АМП)'!#REF!</f>
        <v>#REF!</v>
      </c>
      <c r="E479" s="34" t="e">
        <f>'РАЗДЕЛ 1(АМП)'!#REF!</f>
        <v>#REF!</v>
      </c>
      <c r="F479" s="76" t="e">
        <f>'РАЗДЕЛ 1(АМП)'!#REF!</f>
        <v>#REF!</v>
      </c>
      <c r="H479" s="34">
        <f t="shared" si="40"/>
        <v>490011</v>
      </c>
      <c r="J479" s="51">
        <f t="shared" si="41"/>
        <v>42767</v>
      </c>
    </row>
    <row r="480" spans="3:10" x14ac:dyDescent="0.2">
      <c r="C480" s="34" t="e">
        <f>'РАЗДЕЛ 1(АМП)'!#REF!</f>
        <v>#REF!</v>
      </c>
      <c r="D480" s="34" t="e">
        <f>'РАЗДЕЛ 1(АМП)'!#REF!</f>
        <v>#REF!</v>
      </c>
      <c r="E480" s="34" t="e">
        <f>'РАЗДЕЛ 1(АМП)'!#REF!</f>
        <v>#REF!</v>
      </c>
      <c r="F480" s="76" t="e">
        <f>'РАЗДЕЛ 1(АМП)'!#REF!</f>
        <v>#REF!</v>
      </c>
      <c r="H480" s="34">
        <f t="shared" si="40"/>
        <v>490011</v>
      </c>
      <c r="J480" s="51">
        <f t="shared" si="41"/>
        <v>42767</v>
      </c>
    </row>
    <row r="481" spans="3:10" x14ac:dyDescent="0.2">
      <c r="C481" s="34" t="e">
        <f>'РАЗДЕЛ 1(АМП)'!#REF!</f>
        <v>#REF!</v>
      </c>
      <c r="D481" s="34" t="e">
        <f>'РАЗДЕЛ 1(АМП)'!#REF!</f>
        <v>#REF!</v>
      </c>
      <c r="E481" s="34" t="e">
        <f>'РАЗДЕЛ 1(АМП)'!#REF!</f>
        <v>#REF!</v>
      </c>
      <c r="F481" s="76" t="e">
        <f>'РАЗДЕЛ 1(АМП)'!#REF!</f>
        <v>#REF!</v>
      </c>
      <c r="H481" s="34">
        <f t="shared" si="40"/>
        <v>490011</v>
      </c>
      <c r="J481" s="51">
        <f t="shared" si="41"/>
        <v>42767</v>
      </c>
    </row>
    <row r="482" spans="3:10" x14ac:dyDescent="0.2">
      <c r="C482" s="34" t="e">
        <f>'РАЗДЕЛ 1(АМП)'!#REF!</f>
        <v>#REF!</v>
      </c>
      <c r="D482" s="34" t="e">
        <f>'РАЗДЕЛ 1(АМП)'!#REF!</f>
        <v>#REF!</v>
      </c>
      <c r="E482" s="34" t="e">
        <f>'РАЗДЕЛ 1(АМП)'!#REF!</f>
        <v>#REF!</v>
      </c>
      <c r="F482" s="76" t="e">
        <f>'РАЗДЕЛ 1(АМП)'!#REF!</f>
        <v>#REF!</v>
      </c>
      <c r="H482" s="34">
        <f t="shared" si="40"/>
        <v>490011</v>
      </c>
      <c r="J482" s="51">
        <f t="shared" si="41"/>
        <v>42767</v>
      </c>
    </row>
    <row r="483" spans="3:10" x14ac:dyDescent="0.2">
      <c r="C483" s="34" t="e">
        <f>'РАЗДЕЛ 1(АМП)'!#REF!</f>
        <v>#REF!</v>
      </c>
      <c r="D483" s="34" t="e">
        <f>'РАЗДЕЛ 1(АМП)'!#REF!</f>
        <v>#REF!</v>
      </c>
      <c r="E483" s="34" t="e">
        <f>'РАЗДЕЛ 1(АМП)'!#REF!</f>
        <v>#REF!</v>
      </c>
      <c r="F483" s="76" t="e">
        <f>'РАЗДЕЛ 1(АМП)'!#REF!</f>
        <v>#REF!</v>
      </c>
      <c r="H483" s="34">
        <f t="shared" si="40"/>
        <v>490011</v>
      </c>
      <c r="J483" s="51">
        <f t="shared" si="41"/>
        <v>42767</v>
      </c>
    </row>
    <row r="484" spans="3:10" x14ac:dyDescent="0.2">
      <c r="C484" s="34" t="e">
        <f>'РАЗДЕЛ 1(АМП)'!#REF!</f>
        <v>#REF!</v>
      </c>
      <c r="D484" s="34" t="e">
        <f>'РАЗДЕЛ 1(АМП)'!#REF!</f>
        <v>#REF!</v>
      </c>
      <c r="E484" s="34" t="e">
        <f>'РАЗДЕЛ 1(АМП)'!#REF!</f>
        <v>#REF!</v>
      </c>
      <c r="F484" s="76" t="e">
        <f>'РАЗДЕЛ 1(АМП)'!#REF!</f>
        <v>#REF!</v>
      </c>
      <c r="H484" s="34">
        <f t="shared" si="40"/>
        <v>490011</v>
      </c>
      <c r="J484" s="51">
        <f t="shared" si="41"/>
        <v>42767</v>
      </c>
    </row>
    <row r="485" spans="3:10" x14ac:dyDescent="0.2">
      <c r="C485" s="34" t="e">
        <f>'РАЗДЕЛ 1(АМП)'!#REF!</f>
        <v>#REF!</v>
      </c>
      <c r="D485" s="34" t="e">
        <f>'РАЗДЕЛ 1(АМП)'!#REF!</f>
        <v>#REF!</v>
      </c>
      <c r="E485" s="34" t="e">
        <f>'РАЗДЕЛ 1(АМП)'!#REF!</f>
        <v>#REF!</v>
      </c>
      <c r="F485" s="76" t="e">
        <f>'РАЗДЕЛ 1(АМП)'!#REF!</f>
        <v>#REF!</v>
      </c>
      <c r="H485" s="34">
        <f t="shared" si="40"/>
        <v>490011</v>
      </c>
      <c r="J485" s="51">
        <f t="shared" si="41"/>
        <v>42767</v>
      </c>
    </row>
    <row r="486" spans="3:10" x14ac:dyDescent="0.2">
      <c r="C486" s="34" t="e">
        <f>'РАЗДЕЛ 1(АМП)'!#REF!</f>
        <v>#REF!</v>
      </c>
      <c r="D486" s="34" t="e">
        <f>'РАЗДЕЛ 1(АМП)'!#REF!</f>
        <v>#REF!</v>
      </c>
      <c r="E486" s="34" t="e">
        <f>'РАЗДЕЛ 1(АМП)'!#REF!</f>
        <v>#REF!</v>
      </c>
      <c r="F486" s="76" t="e">
        <f>'РАЗДЕЛ 1(АМП)'!#REF!</f>
        <v>#REF!</v>
      </c>
      <c r="H486" s="34">
        <f t="shared" si="40"/>
        <v>490011</v>
      </c>
      <c r="J486" s="51">
        <f t="shared" si="41"/>
        <v>42767</v>
      </c>
    </row>
    <row r="487" spans="3:10" x14ac:dyDescent="0.2">
      <c r="C487" s="34" t="e">
        <f>'РАЗДЕЛ 1(АМП)'!#REF!</f>
        <v>#REF!</v>
      </c>
      <c r="D487" s="34" t="e">
        <f>'РАЗДЕЛ 1(АМП)'!#REF!</f>
        <v>#REF!</v>
      </c>
      <c r="E487" s="34" t="e">
        <f>'РАЗДЕЛ 1(АМП)'!#REF!</f>
        <v>#REF!</v>
      </c>
      <c r="F487" s="76" t="e">
        <f>'РАЗДЕЛ 1(АМП)'!#REF!</f>
        <v>#REF!</v>
      </c>
      <c r="H487" s="34">
        <f t="shared" si="40"/>
        <v>490011</v>
      </c>
      <c r="J487" s="51">
        <f t="shared" si="41"/>
        <v>42767</v>
      </c>
    </row>
    <row r="488" spans="3:10" x14ac:dyDescent="0.2">
      <c r="C488" s="34" t="e">
        <f>'РАЗДЕЛ 1(АМП)'!#REF!</f>
        <v>#REF!</v>
      </c>
      <c r="D488" s="34" t="e">
        <f>'РАЗДЕЛ 1(АМП)'!#REF!</f>
        <v>#REF!</v>
      </c>
      <c r="E488" s="34" t="e">
        <f>'РАЗДЕЛ 1(АМП)'!#REF!</f>
        <v>#REF!</v>
      </c>
      <c r="F488" s="76" t="e">
        <f>'РАЗДЕЛ 1(АМП)'!#REF!</f>
        <v>#REF!</v>
      </c>
      <c r="H488" s="34">
        <f t="shared" si="40"/>
        <v>490011</v>
      </c>
      <c r="J488" s="51">
        <f t="shared" si="41"/>
        <v>42767</v>
      </c>
    </row>
    <row r="489" spans="3:10" x14ac:dyDescent="0.2">
      <c r="C489" s="34" t="e">
        <f>'РАЗДЕЛ 1(АМП)'!#REF!</f>
        <v>#REF!</v>
      </c>
      <c r="D489" s="34" t="e">
        <f>'РАЗДЕЛ 1(АМП)'!#REF!</f>
        <v>#REF!</v>
      </c>
      <c r="E489" s="34" t="e">
        <f>'РАЗДЕЛ 1(АМП)'!#REF!</f>
        <v>#REF!</v>
      </c>
      <c r="F489" s="76" t="e">
        <f>'РАЗДЕЛ 1(АМП)'!#REF!</f>
        <v>#REF!</v>
      </c>
      <c r="H489" s="34">
        <f t="shared" si="40"/>
        <v>490011</v>
      </c>
      <c r="J489" s="51">
        <f t="shared" si="41"/>
        <v>42767</v>
      </c>
    </row>
    <row r="490" spans="3:10" x14ac:dyDescent="0.2">
      <c r="C490" s="34" t="e">
        <f>'РАЗДЕЛ 1(АМП)'!#REF!</f>
        <v>#REF!</v>
      </c>
      <c r="D490" s="34" t="e">
        <f>'РАЗДЕЛ 1(АМП)'!#REF!</f>
        <v>#REF!</v>
      </c>
      <c r="E490" s="34" t="e">
        <f>'РАЗДЕЛ 1(АМП)'!#REF!</f>
        <v>#REF!</v>
      </c>
      <c r="F490" s="76" t="e">
        <f>'РАЗДЕЛ 1(АМП)'!#REF!</f>
        <v>#REF!</v>
      </c>
      <c r="H490" s="34">
        <f t="shared" si="40"/>
        <v>490011</v>
      </c>
      <c r="J490" s="51">
        <f t="shared" si="41"/>
        <v>42767</v>
      </c>
    </row>
    <row r="491" spans="3:10" x14ac:dyDescent="0.2">
      <c r="C491" s="34" t="e">
        <f>'РАЗДЕЛ 1(АМП)'!#REF!</f>
        <v>#REF!</v>
      </c>
      <c r="D491" s="34" t="e">
        <f>'РАЗДЕЛ 1(АМП)'!#REF!</f>
        <v>#REF!</v>
      </c>
      <c r="E491" s="34" t="e">
        <f>'РАЗДЕЛ 1(АМП)'!#REF!</f>
        <v>#REF!</v>
      </c>
      <c r="F491" s="76" t="e">
        <f>'РАЗДЕЛ 1(АМП)'!#REF!</f>
        <v>#REF!</v>
      </c>
      <c r="H491" s="34">
        <f t="shared" si="40"/>
        <v>490011</v>
      </c>
      <c r="J491" s="51">
        <f t="shared" si="41"/>
        <v>42767</v>
      </c>
    </row>
    <row r="492" spans="3:10" x14ac:dyDescent="0.2">
      <c r="C492" s="34" t="e">
        <f>'РАЗДЕЛ 1(АМП)'!#REF!</f>
        <v>#REF!</v>
      </c>
      <c r="D492" s="34" t="e">
        <f>'РАЗДЕЛ 1(АМП)'!#REF!</f>
        <v>#REF!</v>
      </c>
      <c r="E492" s="34" t="e">
        <f>'РАЗДЕЛ 1(АМП)'!#REF!</f>
        <v>#REF!</v>
      </c>
      <c r="F492" s="76" t="e">
        <f>'РАЗДЕЛ 1(АМП)'!#REF!</f>
        <v>#REF!</v>
      </c>
      <c r="H492" s="34">
        <f t="shared" si="40"/>
        <v>490011</v>
      </c>
      <c r="J492" s="51">
        <f t="shared" si="41"/>
        <v>42767</v>
      </c>
    </row>
    <row r="493" spans="3:10" x14ac:dyDescent="0.2">
      <c r="C493" s="34" t="e">
        <f>'РАЗДЕЛ 1(АМП)'!#REF!</f>
        <v>#REF!</v>
      </c>
      <c r="D493" s="34" t="e">
        <f>'РАЗДЕЛ 1(АМП)'!#REF!</f>
        <v>#REF!</v>
      </c>
      <c r="F493" s="76" t="e">
        <f>'РАЗДЕЛ 1(АМП)'!#REF!</f>
        <v>#REF!</v>
      </c>
      <c r="G493" s="34" t="e">
        <f>'РАЗДЕЛ 1(АМП)'!#REF!</f>
        <v>#REF!</v>
      </c>
      <c r="H493" s="34">
        <f t="shared" si="40"/>
        <v>490011</v>
      </c>
      <c r="J493" s="51">
        <f t="shared" si="41"/>
        <v>42767</v>
      </c>
    </row>
    <row r="494" spans="3:10" x14ac:dyDescent="0.2">
      <c r="C494" s="34" t="e">
        <f>'РАЗДЕЛ 1(АМП)'!#REF!</f>
        <v>#REF!</v>
      </c>
      <c r="D494" s="34" t="e">
        <f>'РАЗДЕЛ 1(АМП)'!#REF!</f>
        <v>#REF!</v>
      </c>
      <c r="E494" s="34" t="e">
        <f>'РАЗДЕЛ 1(АМП)'!#REF!</f>
        <v>#REF!</v>
      </c>
      <c r="F494" s="76" t="e">
        <f>'РАЗДЕЛ 1(АМП)'!#REF!</f>
        <v>#REF!</v>
      </c>
      <c r="H494" s="34">
        <f t="shared" si="40"/>
        <v>490011</v>
      </c>
      <c r="J494" s="51">
        <f t="shared" si="41"/>
        <v>42767</v>
      </c>
    </row>
    <row r="495" spans="3:10" x14ac:dyDescent="0.2">
      <c r="C495" s="34" t="e">
        <f>'РАЗДЕЛ 1(АМП)'!#REF!</f>
        <v>#REF!</v>
      </c>
      <c r="D495" s="34" t="e">
        <f>'РАЗДЕЛ 1(АМП)'!#REF!</f>
        <v>#REF!</v>
      </c>
      <c r="E495" s="34" t="e">
        <f>'РАЗДЕЛ 1(АМП)'!#REF!</f>
        <v>#REF!</v>
      </c>
      <c r="F495" s="76" t="e">
        <f>'РАЗДЕЛ 1(АМП)'!#REF!</f>
        <v>#REF!</v>
      </c>
      <c r="H495" s="34">
        <f t="shared" si="40"/>
        <v>490011</v>
      </c>
      <c r="J495" s="51">
        <f t="shared" si="41"/>
        <v>42767</v>
      </c>
    </row>
    <row r="496" spans="3:10" x14ac:dyDescent="0.2">
      <c r="C496" s="34" t="e">
        <f>'РАЗДЕЛ 1(АМП)'!#REF!</f>
        <v>#REF!</v>
      </c>
      <c r="D496" s="34" t="e">
        <f>'РАЗДЕЛ 1(АМП)'!#REF!</f>
        <v>#REF!</v>
      </c>
      <c r="E496" s="34" t="e">
        <f>'РАЗДЕЛ 1(АМП)'!#REF!</f>
        <v>#REF!</v>
      </c>
      <c r="F496" s="76" t="e">
        <f>'РАЗДЕЛ 1(АМП)'!#REF!</f>
        <v>#REF!</v>
      </c>
      <c r="H496" s="34">
        <f t="shared" si="40"/>
        <v>490011</v>
      </c>
      <c r="J496" s="51">
        <f t="shared" si="41"/>
        <v>42767</v>
      </c>
    </row>
    <row r="497" spans="3:10" x14ac:dyDescent="0.2">
      <c r="C497" s="34" t="e">
        <f>'РАЗДЕЛ 1(АМП)'!#REF!</f>
        <v>#REF!</v>
      </c>
      <c r="D497" s="34" t="e">
        <f>'РАЗДЕЛ 1(АМП)'!#REF!</f>
        <v>#REF!</v>
      </c>
      <c r="E497" s="34" t="e">
        <f>'РАЗДЕЛ 1(АМП)'!#REF!</f>
        <v>#REF!</v>
      </c>
      <c r="F497" s="76" t="e">
        <f>'РАЗДЕЛ 1(АМП)'!#REF!</f>
        <v>#REF!</v>
      </c>
      <c r="H497" s="34">
        <f t="shared" si="40"/>
        <v>490011</v>
      </c>
      <c r="J497" s="51">
        <f t="shared" si="41"/>
        <v>42767</v>
      </c>
    </row>
    <row r="498" spans="3:10" x14ac:dyDescent="0.2">
      <c r="C498" s="34" t="e">
        <f>'РАЗДЕЛ 1(АМП)'!#REF!</f>
        <v>#REF!</v>
      </c>
      <c r="D498" s="34" t="e">
        <f>'РАЗДЕЛ 1(АМП)'!#REF!</f>
        <v>#REF!</v>
      </c>
      <c r="E498" s="34" t="e">
        <f>'РАЗДЕЛ 1(АМП)'!#REF!</f>
        <v>#REF!</v>
      </c>
      <c r="F498" s="76" t="e">
        <f>'РАЗДЕЛ 1(АМП)'!#REF!</f>
        <v>#REF!</v>
      </c>
      <c r="H498" s="34">
        <f t="shared" si="40"/>
        <v>490011</v>
      </c>
      <c r="J498" s="51">
        <f t="shared" si="41"/>
        <v>42767</v>
      </c>
    </row>
    <row r="499" spans="3:10" x14ac:dyDescent="0.2">
      <c r="C499" s="34" t="e">
        <f>'РАЗДЕЛ 1(АМП)'!#REF!</f>
        <v>#REF!</v>
      </c>
      <c r="D499" s="34" t="e">
        <f>'РАЗДЕЛ 1(АМП)'!#REF!</f>
        <v>#REF!</v>
      </c>
      <c r="E499" s="34" t="e">
        <f>'РАЗДЕЛ 1(АМП)'!#REF!</f>
        <v>#REF!</v>
      </c>
      <c r="F499" s="76" t="e">
        <f>'РАЗДЕЛ 1(АМП)'!#REF!</f>
        <v>#REF!</v>
      </c>
      <c r="H499" s="34">
        <f t="shared" si="40"/>
        <v>490011</v>
      </c>
      <c r="J499" s="51">
        <f t="shared" si="41"/>
        <v>42767</v>
      </c>
    </row>
    <row r="500" spans="3:10" x14ac:dyDescent="0.2">
      <c r="C500" s="34" t="e">
        <f>'РАЗДЕЛ 1(АМП)'!#REF!</f>
        <v>#REF!</v>
      </c>
      <c r="D500" s="34" t="e">
        <f>'РАЗДЕЛ 1(АМП)'!#REF!</f>
        <v>#REF!</v>
      </c>
      <c r="E500" s="34" t="e">
        <f>'РАЗДЕЛ 1(АМП)'!#REF!</f>
        <v>#REF!</v>
      </c>
      <c r="F500" s="76" t="e">
        <f>'РАЗДЕЛ 1(АМП)'!#REF!</f>
        <v>#REF!</v>
      </c>
      <c r="H500" s="34">
        <f t="shared" si="40"/>
        <v>490011</v>
      </c>
      <c r="J500" s="51">
        <f t="shared" si="41"/>
        <v>42767</v>
      </c>
    </row>
    <row r="501" spans="3:10" x14ac:dyDescent="0.2">
      <c r="C501" s="34" t="e">
        <f>'РАЗДЕЛ 1(АМП)'!#REF!</f>
        <v>#REF!</v>
      </c>
      <c r="D501" s="34" t="e">
        <f>'РАЗДЕЛ 1(АМП)'!#REF!</f>
        <v>#REF!</v>
      </c>
      <c r="E501" s="34" t="e">
        <f>'РАЗДЕЛ 1(АМП)'!#REF!</f>
        <v>#REF!</v>
      </c>
      <c r="F501" s="76" t="e">
        <f>'РАЗДЕЛ 1(АМП)'!#REF!</f>
        <v>#REF!</v>
      </c>
      <c r="H501" s="34">
        <f t="shared" si="40"/>
        <v>490011</v>
      </c>
      <c r="J501" s="51">
        <f t="shared" si="41"/>
        <v>42767</v>
      </c>
    </row>
    <row r="502" spans="3:10" x14ac:dyDescent="0.2">
      <c r="C502" s="34" t="e">
        <f>'РАЗДЕЛ 1(АМП)'!#REF!</f>
        <v>#REF!</v>
      </c>
      <c r="D502" s="34" t="e">
        <f>'РАЗДЕЛ 1(АМП)'!#REF!</f>
        <v>#REF!</v>
      </c>
      <c r="E502" s="34" t="e">
        <f>'РАЗДЕЛ 1(АМП)'!#REF!</f>
        <v>#REF!</v>
      </c>
      <c r="F502" s="76" t="e">
        <f>'РАЗДЕЛ 1(АМП)'!#REF!</f>
        <v>#REF!</v>
      </c>
      <c r="H502" s="34">
        <f t="shared" si="40"/>
        <v>490011</v>
      </c>
      <c r="J502" s="51">
        <f t="shared" si="41"/>
        <v>42767</v>
      </c>
    </row>
    <row r="503" spans="3:10" x14ac:dyDescent="0.2">
      <c r="C503" s="34">
        <f>'РАЗДЕЛ 2-а (КС - КПГ)'!AB28</f>
        <v>1</v>
      </c>
      <c r="D503" s="34">
        <f>'РАЗДЕЛ 2-а (КС - КПГ)'!AC28</f>
        <v>32</v>
      </c>
      <c r="F503" s="76">
        <f>'РАЗДЕЛ 2-а (КС - КПГ)'!AE28</f>
        <v>72305.06</v>
      </c>
      <c r="G503" s="34">
        <f>'РАЗДЕЛ 2-а (КС - КПГ)'!AF28</f>
        <v>68</v>
      </c>
      <c r="H503" s="34">
        <f t="shared" si="40"/>
        <v>490011</v>
      </c>
      <c r="I503" s="76">
        <f>'РАЗДЕЛ 2-а (КС - КПГ)'!AH28</f>
        <v>8.6</v>
      </c>
      <c r="J503" s="51">
        <f t="shared" si="41"/>
        <v>42767</v>
      </c>
    </row>
    <row r="504" spans="3:10" x14ac:dyDescent="0.2">
      <c r="C504" s="34">
        <f>'РАЗДЕЛ 2-а (КС - КПГ)'!AB29</f>
        <v>1</v>
      </c>
      <c r="D504" s="34">
        <f>'РАЗДЕЛ 2-а (КС - КПГ)'!AC29</f>
        <v>32</v>
      </c>
      <c r="E504" s="34">
        <f>'РАЗДЕЛ 2-а (КС - КПГ)'!AD29</f>
        <v>97</v>
      </c>
      <c r="F504" s="76">
        <f>'РАЗДЕЛ 2-а (КС - КПГ)'!AE29</f>
        <v>178352.49</v>
      </c>
      <c r="H504" s="34">
        <f t="shared" si="40"/>
        <v>490011</v>
      </c>
      <c r="I504" s="76">
        <f>'РАЗДЕЛ 2-а (КС - КПГ)'!AH29</f>
        <v>10.1</v>
      </c>
      <c r="J504" s="51">
        <f t="shared" si="41"/>
        <v>42767</v>
      </c>
    </row>
    <row r="505" spans="3:10" x14ac:dyDescent="0.2">
      <c r="C505" s="34">
        <f>'РАЗДЕЛ 2-а (КС - КПГ)'!AB32</f>
        <v>1</v>
      </c>
      <c r="D505" s="34">
        <f>'РАЗДЕЛ 2-а (КС - КПГ)'!AC32</f>
        <v>32</v>
      </c>
      <c r="E505" s="34">
        <f>'РАЗДЕЛ 2-а (КС - КПГ)'!AD32</f>
        <v>112</v>
      </c>
      <c r="F505" s="76">
        <f>'РАЗДЕЛ 2-а (КС - КПГ)'!AE32</f>
        <v>117495.73</v>
      </c>
      <c r="H505" s="34">
        <f t="shared" si="40"/>
        <v>490011</v>
      </c>
      <c r="I505" s="76">
        <f>'РАЗДЕЛ 2-а (КС - КПГ)'!AH32</f>
        <v>8.9</v>
      </c>
      <c r="J505" s="51">
        <f t="shared" si="41"/>
        <v>42767</v>
      </c>
    </row>
    <row r="506" spans="3:10" x14ac:dyDescent="0.2">
      <c r="C506" s="34" t="e">
        <f>'РАЗДЕЛ 2-а (КС - КПГ)'!#REF!</f>
        <v>#REF!</v>
      </c>
      <c r="D506" s="34" t="e">
        <f>'РАЗДЕЛ 2-а (КС - КПГ)'!#REF!</f>
        <v>#REF!</v>
      </c>
      <c r="E506" s="34" t="e">
        <f>'РАЗДЕЛ 2-а (КС - КПГ)'!#REF!</f>
        <v>#REF!</v>
      </c>
      <c r="F506" s="76" t="e">
        <f>'РАЗДЕЛ 2-а (КС - КПГ)'!#REF!</f>
        <v>#REF!</v>
      </c>
      <c r="H506" s="34">
        <f t="shared" si="40"/>
        <v>490011</v>
      </c>
      <c r="I506" s="76" t="e">
        <f>'РАЗДЕЛ 2-а (КС - КПГ)'!#REF!</f>
        <v>#REF!</v>
      </c>
      <c r="J506" s="51">
        <f t="shared" si="41"/>
        <v>42767</v>
      </c>
    </row>
    <row r="507" spans="3:10" x14ac:dyDescent="0.2">
      <c r="C507" s="34" t="e">
        <f>'РАЗДЕЛ 2-а (КС - КПГ)'!#REF!</f>
        <v>#REF!</v>
      </c>
      <c r="D507" s="34" t="e">
        <f>'РАЗДЕЛ 2-а (КС - КПГ)'!#REF!</f>
        <v>#REF!</v>
      </c>
      <c r="E507" s="34" t="e">
        <f>'РАЗДЕЛ 2-а (КС - КПГ)'!#REF!</f>
        <v>#REF!</v>
      </c>
      <c r="F507" s="76" t="e">
        <f>'РАЗДЕЛ 2-а (КС - КПГ)'!#REF!</f>
        <v>#REF!</v>
      </c>
      <c r="H507" s="34">
        <f t="shared" si="40"/>
        <v>490011</v>
      </c>
      <c r="I507" s="76" t="e">
        <f>'РАЗДЕЛ 2-а (КС - КПГ)'!#REF!</f>
        <v>#REF!</v>
      </c>
      <c r="J507" s="51">
        <f t="shared" si="41"/>
        <v>42767</v>
      </c>
    </row>
    <row r="508" spans="3:10" x14ac:dyDescent="0.2">
      <c r="C508" s="34" t="e">
        <f>'РАЗДЕЛ 2-а (КС - КПГ)'!#REF!</f>
        <v>#REF!</v>
      </c>
      <c r="D508" s="34" t="e">
        <f>'РАЗДЕЛ 2-а (КС - КПГ)'!#REF!</f>
        <v>#REF!</v>
      </c>
      <c r="E508" s="34" t="e">
        <f>'РАЗДЕЛ 2-а (КС - КПГ)'!#REF!</f>
        <v>#REF!</v>
      </c>
      <c r="F508" s="76" t="e">
        <f>'РАЗДЕЛ 2-а (КС - КПГ)'!#REF!</f>
        <v>#REF!</v>
      </c>
      <c r="H508" s="34">
        <f t="shared" si="40"/>
        <v>490011</v>
      </c>
      <c r="I508" s="76" t="e">
        <f>'РАЗДЕЛ 2-а (КС - КПГ)'!#REF!</f>
        <v>#REF!</v>
      </c>
      <c r="J508" s="51">
        <f t="shared" si="41"/>
        <v>42767</v>
      </c>
    </row>
    <row r="509" spans="3:10" x14ac:dyDescent="0.2">
      <c r="C509" s="34" t="e">
        <f>'РАЗДЕЛ 2-а (КС - КПГ)'!#REF!</f>
        <v>#REF!</v>
      </c>
      <c r="D509" s="34" t="e">
        <f>'РАЗДЕЛ 2-а (КС - КПГ)'!#REF!</f>
        <v>#REF!</v>
      </c>
      <c r="E509" s="34" t="e">
        <f>'РАЗДЕЛ 2-а (КС - КПГ)'!#REF!</f>
        <v>#REF!</v>
      </c>
      <c r="F509" s="76" t="e">
        <f>'РАЗДЕЛ 2-а (КС - КПГ)'!#REF!</f>
        <v>#REF!</v>
      </c>
      <c r="H509" s="34">
        <f t="shared" si="40"/>
        <v>490011</v>
      </c>
      <c r="I509" s="76" t="e">
        <f>'РАЗДЕЛ 2-а (КС - КПГ)'!#REF!</f>
        <v>#REF!</v>
      </c>
      <c r="J509" s="51">
        <f t="shared" si="41"/>
        <v>42767</v>
      </c>
    </row>
    <row r="510" spans="3:10" x14ac:dyDescent="0.2">
      <c r="C510" s="34" t="e">
        <f>'РАЗДЕЛ 2-а (КС - КПГ)'!#REF!</f>
        <v>#REF!</v>
      </c>
      <c r="D510" s="34" t="e">
        <f>'РАЗДЕЛ 2-а (КС - КПГ)'!#REF!</f>
        <v>#REF!</v>
      </c>
      <c r="E510" s="34" t="e">
        <f>'РАЗДЕЛ 2-а (КС - КПГ)'!#REF!</f>
        <v>#REF!</v>
      </c>
      <c r="F510" s="76" t="e">
        <f>'РАЗДЕЛ 2-а (КС - КПГ)'!#REF!</f>
        <v>#REF!</v>
      </c>
      <c r="H510" s="34">
        <f t="shared" si="40"/>
        <v>490011</v>
      </c>
      <c r="I510" s="76" t="e">
        <f>'РАЗДЕЛ 2-а (КС - КПГ)'!#REF!</f>
        <v>#REF!</v>
      </c>
      <c r="J510" s="51">
        <f t="shared" si="41"/>
        <v>42767</v>
      </c>
    </row>
    <row r="511" spans="3:10" x14ac:dyDescent="0.2">
      <c r="C511" s="34" t="e">
        <f>'РАЗДЕЛ 3-а (ДС - КПГ) '!#REF!</f>
        <v>#REF!</v>
      </c>
      <c r="D511" s="34" t="e">
        <f>'РАЗДЕЛ 3-а (ДС - КПГ) '!#REF!</f>
        <v>#REF!</v>
      </c>
      <c r="F511" s="76" t="e">
        <f>'РАЗДЕЛ 3-а (ДС - КПГ) '!#REF!</f>
        <v>#REF!</v>
      </c>
      <c r="G511" s="34" t="e">
        <f>'РАЗДЕЛ 3-а (ДС - КПГ) '!#REF!</f>
        <v>#REF!</v>
      </c>
      <c r="H511" s="34">
        <f t="shared" si="40"/>
        <v>490011</v>
      </c>
      <c r="I511" s="76" t="e">
        <f>'РАЗДЕЛ 3-а (ДС - КПГ) '!#REF!</f>
        <v>#REF!</v>
      </c>
      <c r="J511" s="51">
        <f t="shared" si="41"/>
        <v>42767</v>
      </c>
    </row>
    <row r="512" spans="3:10" x14ac:dyDescent="0.2">
      <c r="C512" s="34" t="e">
        <f>'РАЗДЕЛ 3-а (ДС - КПГ) '!#REF!</f>
        <v>#REF!</v>
      </c>
      <c r="D512" s="34" t="e">
        <f>'РАЗДЕЛ 3-а (ДС - КПГ) '!#REF!</f>
        <v>#REF!</v>
      </c>
      <c r="E512" s="34" t="e">
        <f>'РАЗДЕЛ 3-а (ДС - КПГ) '!#REF!</f>
        <v>#REF!</v>
      </c>
      <c r="F512" s="76" t="e">
        <f>'РАЗДЕЛ 3-а (ДС - КПГ) '!#REF!</f>
        <v>#REF!</v>
      </c>
      <c r="H512" s="34">
        <f t="shared" si="40"/>
        <v>490011</v>
      </c>
      <c r="I512" s="76" t="e">
        <f>'РАЗДЕЛ 3-а (ДС - КПГ) '!#REF!</f>
        <v>#REF!</v>
      </c>
      <c r="J512" s="51">
        <f t="shared" si="41"/>
        <v>42767</v>
      </c>
    </row>
    <row r="513" spans="3:10" x14ac:dyDescent="0.2">
      <c r="C513" s="34" t="e">
        <f>'РАЗДЕЛ 3-а (ДС - КПГ) '!#REF!</f>
        <v>#REF!</v>
      </c>
      <c r="D513" s="34" t="e">
        <f>'РАЗДЕЛ 3-а (ДС - КПГ) '!#REF!</f>
        <v>#REF!</v>
      </c>
      <c r="E513" s="34" t="e">
        <f>'РАЗДЕЛ 3-а (ДС - КПГ) '!#REF!</f>
        <v>#REF!</v>
      </c>
      <c r="F513" s="76" t="e">
        <f>'РАЗДЕЛ 3-а (ДС - КПГ) '!#REF!</f>
        <v>#REF!</v>
      </c>
      <c r="H513" s="34">
        <f t="shared" si="40"/>
        <v>490011</v>
      </c>
      <c r="I513" s="76" t="e">
        <f>'РАЗДЕЛ 3-а (ДС - КПГ) '!#REF!</f>
        <v>#REF!</v>
      </c>
      <c r="J513" s="51">
        <f t="shared" si="41"/>
        <v>42767</v>
      </c>
    </row>
    <row r="514" spans="3:10" x14ac:dyDescent="0.2">
      <c r="C514" s="34" t="e">
        <f>'РАЗДЕЛ 3-а (ДС - КПГ) '!#REF!</f>
        <v>#REF!</v>
      </c>
      <c r="D514" s="34" t="e">
        <f>'РАЗДЕЛ 3-а (ДС - КПГ) '!#REF!</f>
        <v>#REF!</v>
      </c>
      <c r="E514" s="34" t="e">
        <f>'РАЗДЕЛ 3-а (ДС - КПГ) '!#REF!</f>
        <v>#REF!</v>
      </c>
      <c r="F514" s="76" t="e">
        <f>'РАЗДЕЛ 3-а (ДС - КПГ) '!#REF!</f>
        <v>#REF!</v>
      </c>
      <c r="H514" s="34">
        <f t="shared" si="40"/>
        <v>490011</v>
      </c>
      <c r="I514" s="76" t="e">
        <f>'РАЗДЕЛ 3-а (ДС - КПГ) '!#REF!</f>
        <v>#REF!</v>
      </c>
      <c r="J514" s="51">
        <f t="shared" si="41"/>
        <v>42767</v>
      </c>
    </row>
    <row r="515" spans="3:10" x14ac:dyDescent="0.2">
      <c r="C515" s="34" t="e">
        <f>'РАЗДЕЛ 3-а (ДС - КПГ) '!#REF!</f>
        <v>#REF!</v>
      </c>
      <c r="D515" s="34" t="e">
        <f>'РАЗДЕЛ 3-а (ДС - КПГ) '!#REF!</f>
        <v>#REF!</v>
      </c>
      <c r="E515" s="34" t="e">
        <f>'РАЗДЕЛ 3-а (ДС - КПГ) '!#REF!</f>
        <v>#REF!</v>
      </c>
      <c r="F515" s="76" t="e">
        <f>'РАЗДЕЛ 3-а (ДС - КПГ) '!#REF!</f>
        <v>#REF!</v>
      </c>
      <c r="H515" s="34">
        <f t="shared" ref="H515:H517" si="42">H514</f>
        <v>490011</v>
      </c>
      <c r="I515" s="76" t="e">
        <f>'РАЗДЕЛ 3-а (ДС - КПГ) '!#REF!</f>
        <v>#REF!</v>
      </c>
      <c r="J515" s="51">
        <f t="shared" ref="J515:J519" si="43">J514</f>
        <v>42767</v>
      </c>
    </row>
    <row r="516" spans="3:10" x14ac:dyDescent="0.2">
      <c r="C516" s="34" t="e">
        <f>'РАЗДЕЛ 3-а (ДС - КПГ) '!#REF!</f>
        <v>#REF!</v>
      </c>
      <c r="D516" s="34" t="e">
        <f>'РАЗДЕЛ 3-а (ДС - КПГ) '!#REF!</f>
        <v>#REF!</v>
      </c>
      <c r="E516" s="34" t="e">
        <f>'РАЗДЕЛ 3-а (ДС - КПГ) '!#REF!</f>
        <v>#REF!</v>
      </c>
      <c r="F516" s="76" t="e">
        <f>'РАЗДЕЛ 3-а (ДС - КПГ) '!#REF!</f>
        <v>#REF!</v>
      </c>
      <c r="H516" s="34">
        <f t="shared" si="42"/>
        <v>490011</v>
      </c>
      <c r="I516" s="76" t="e">
        <f>'РАЗДЕЛ 3-а (ДС - КПГ) '!#REF!</f>
        <v>#REF!</v>
      </c>
      <c r="J516" s="51">
        <f t="shared" si="43"/>
        <v>42767</v>
      </c>
    </row>
    <row r="517" spans="3:10" x14ac:dyDescent="0.2">
      <c r="C517" s="34">
        <f>'РАЗДЕЛ 4 (СМП) '!AA7</f>
        <v>4</v>
      </c>
      <c r="D517" s="34">
        <f>'РАЗДЕЛ 4 (СМП) '!AB7</f>
        <v>24</v>
      </c>
      <c r="E517" s="34">
        <f>'РАЗДЕЛ 4 (СМП) '!AC7</f>
        <v>84</v>
      </c>
      <c r="F517" s="76">
        <f>'РАЗДЕЛ 4 (СМП) '!AD7</f>
        <v>8358.98</v>
      </c>
      <c r="H517" s="34">
        <f t="shared" si="42"/>
        <v>490011</v>
      </c>
      <c r="J517" s="51">
        <f t="shared" si="43"/>
        <v>42767</v>
      </c>
    </row>
    <row r="518" spans="3:10" x14ac:dyDescent="0.2">
      <c r="C518" s="34" t="e">
        <f>'РАЗДЕЛ 1(АМП)'!#REF!</f>
        <v>#REF!</v>
      </c>
      <c r="D518" s="34" t="e">
        <f>'РАЗДЕЛ 1(АМП)'!#REF!</f>
        <v>#REF!</v>
      </c>
      <c r="E518" s="34" t="e">
        <f>'РАЗДЕЛ 1(АМП)'!#REF!</f>
        <v>#REF!</v>
      </c>
      <c r="F518" s="76" t="e">
        <f>'РАЗДЕЛ 1(АМП)'!#REF!</f>
        <v>#REF!</v>
      </c>
      <c r="H518" s="34">
        <v>490012</v>
      </c>
      <c r="J518" s="51">
        <f t="shared" si="43"/>
        <v>42767</v>
      </c>
    </row>
    <row r="519" spans="3:10" x14ac:dyDescent="0.2">
      <c r="C519" s="34" t="e">
        <f>'РАЗДЕЛ 1(АМП)'!#REF!</f>
        <v>#REF!</v>
      </c>
      <c r="D519" s="34" t="e">
        <f>'РАЗДЕЛ 1(АМП)'!#REF!</f>
        <v>#REF!</v>
      </c>
      <c r="E519" s="34" t="e">
        <f>'РАЗДЕЛ 1(АМП)'!#REF!</f>
        <v>#REF!</v>
      </c>
      <c r="F519" s="76" t="e">
        <f>'РАЗДЕЛ 1(АМП)'!#REF!</f>
        <v>#REF!</v>
      </c>
      <c r="H519" s="34">
        <f>H518</f>
        <v>490012</v>
      </c>
      <c r="J519" s="51">
        <f t="shared" si="43"/>
        <v>42767</v>
      </c>
    </row>
    <row r="520" spans="3:10" x14ac:dyDescent="0.2">
      <c r="C520" s="34" t="e">
        <f>'РАЗДЕЛ 1(АМП)'!#REF!</f>
        <v>#REF!</v>
      </c>
      <c r="D520" s="34" t="e">
        <f>'РАЗДЕЛ 1(АМП)'!#REF!</f>
        <v>#REF!</v>
      </c>
      <c r="E520" s="34" t="e">
        <f>'РАЗДЕЛ 1(АМП)'!#REF!</f>
        <v>#REF!</v>
      </c>
      <c r="F520" s="76" t="e">
        <f>'РАЗДЕЛ 1(АМП)'!#REF!</f>
        <v>#REF!</v>
      </c>
      <c r="H520" s="34">
        <f t="shared" ref="H520:H584" si="44">H519</f>
        <v>490012</v>
      </c>
      <c r="J520" s="51">
        <f t="shared" ref="J520:J583" si="45">J519</f>
        <v>42767</v>
      </c>
    </row>
    <row r="521" spans="3:10" x14ac:dyDescent="0.2">
      <c r="C521" s="34" t="e">
        <f>'РАЗДЕЛ 1(АМП)'!#REF!</f>
        <v>#REF!</v>
      </c>
      <c r="D521" s="34" t="e">
        <f>'РАЗДЕЛ 1(АМП)'!#REF!</f>
        <v>#REF!</v>
      </c>
      <c r="E521" s="34" t="e">
        <f>'РАЗДЕЛ 1(АМП)'!#REF!</f>
        <v>#REF!</v>
      </c>
      <c r="F521" s="76" t="e">
        <f>'РАЗДЕЛ 1(АМП)'!#REF!</f>
        <v>#REF!</v>
      </c>
      <c r="H521" s="34">
        <f t="shared" si="44"/>
        <v>490012</v>
      </c>
      <c r="J521" s="51">
        <f t="shared" si="45"/>
        <v>42767</v>
      </c>
    </row>
    <row r="522" spans="3:10" x14ac:dyDescent="0.2">
      <c r="C522" s="34" t="e">
        <f>'РАЗДЕЛ 1(АМП)'!#REF!</f>
        <v>#REF!</v>
      </c>
      <c r="D522" s="34" t="e">
        <f>'РАЗДЕЛ 1(АМП)'!#REF!</f>
        <v>#REF!</v>
      </c>
      <c r="E522" s="34" t="e">
        <f>'РАЗДЕЛ 1(АМП)'!#REF!</f>
        <v>#REF!</v>
      </c>
      <c r="F522" s="76" t="e">
        <f>'РАЗДЕЛ 1(АМП)'!#REF!</f>
        <v>#REF!</v>
      </c>
      <c r="H522" s="34">
        <f t="shared" si="44"/>
        <v>490012</v>
      </c>
      <c r="J522" s="51">
        <f t="shared" si="45"/>
        <v>42767</v>
      </c>
    </row>
    <row r="523" spans="3:10" x14ac:dyDescent="0.2">
      <c r="C523" s="34" t="e">
        <f>'РАЗДЕЛ 1(АМП)'!#REF!</f>
        <v>#REF!</v>
      </c>
      <c r="D523" s="34" t="e">
        <f>'РАЗДЕЛ 1(АМП)'!#REF!</f>
        <v>#REF!</v>
      </c>
      <c r="E523" s="34" t="e">
        <f>'РАЗДЕЛ 1(АМП)'!#REF!</f>
        <v>#REF!</v>
      </c>
      <c r="F523" s="76" t="e">
        <f>'РАЗДЕЛ 1(АМП)'!#REF!</f>
        <v>#REF!</v>
      </c>
      <c r="H523" s="34">
        <f t="shared" si="44"/>
        <v>490012</v>
      </c>
      <c r="J523" s="51">
        <f t="shared" si="45"/>
        <v>42767</v>
      </c>
    </row>
    <row r="524" spans="3:10" x14ac:dyDescent="0.2">
      <c r="C524" s="34" t="e">
        <f>'РАЗДЕЛ 1(АМП)'!#REF!</f>
        <v>#REF!</v>
      </c>
      <c r="D524" s="34" t="e">
        <f>'РАЗДЕЛ 1(АМП)'!#REF!</f>
        <v>#REF!</v>
      </c>
      <c r="E524" s="34" t="e">
        <f>'РАЗДЕЛ 1(АМП)'!#REF!</f>
        <v>#REF!</v>
      </c>
      <c r="F524" s="76" t="e">
        <f>'РАЗДЕЛ 1(АМП)'!#REF!</f>
        <v>#REF!</v>
      </c>
      <c r="H524" s="34">
        <f t="shared" si="44"/>
        <v>490012</v>
      </c>
      <c r="J524" s="51">
        <f t="shared" si="45"/>
        <v>42767</v>
      </c>
    </row>
    <row r="525" spans="3:10" x14ac:dyDescent="0.2">
      <c r="C525" s="34" t="e">
        <f>'РАЗДЕЛ 1(АМП)'!#REF!</f>
        <v>#REF!</v>
      </c>
      <c r="D525" s="34" t="e">
        <f>'РАЗДЕЛ 1(АМП)'!#REF!</f>
        <v>#REF!</v>
      </c>
      <c r="E525" s="34" t="e">
        <f>'РАЗДЕЛ 1(АМП)'!#REF!</f>
        <v>#REF!</v>
      </c>
      <c r="F525" s="76" t="e">
        <f>'РАЗДЕЛ 1(АМП)'!#REF!</f>
        <v>#REF!</v>
      </c>
      <c r="H525" s="34">
        <f t="shared" si="44"/>
        <v>490012</v>
      </c>
      <c r="J525" s="51">
        <f t="shared" si="45"/>
        <v>42767</v>
      </c>
    </row>
    <row r="526" spans="3:10" x14ac:dyDescent="0.2">
      <c r="C526" s="34" t="e">
        <f>'РАЗДЕЛ 1(АМП)'!#REF!</f>
        <v>#REF!</v>
      </c>
      <c r="D526" s="34" t="e">
        <f>'РАЗДЕЛ 1(АМП)'!#REF!</f>
        <v>#REF!</v>
      </c>
      <c r="E526" s="34" t="e">
        <f>'РАЗДЕЛ 1(АМП)'!#REF!</f>
        <v>#REF!</v>
      </c>
      <c r="F526" s="76" t="e">
        <f>'РАЗДЕЛ 1(АМП)'!#REF!</f>
        <v>#REF!</v>
      </c>
      <c r="H526" s="34">
        <f t="shared" si="44"/>
        <v>490012</v>
      </c>
      <c r="J526" s="51">
        <f t="shared" si="45"/>
        <v>42767</v>
      </c>
    </row>
    <row r="527" spans="3:10" x14ac:dyDescent="0.2">
      <c r="C527" s="34" t="e">
        <f>'РАЗДЕЛ 1(АМП)'!#REF!</f>
        <v>#REF!</v>
      </c>
      <c r="D527" s="34" t="e">
        <f>'РАЗДЕЛ 1(АМП)'!#REF!</f>
        <v>#REF!</v>
      </c>
      <c r="E527" s="34" t="e">
        <f>'РАЗДЕЛ 1(АМП)'!#REF!</f>
        <v>#REF!</v>
      </c>
      <c r="F527" s="76" t="e">
        <f>'РАЗДЕЛ 1(АМП)'!#REF!</f>
        <v>#REF!</v>
      </c>
      <c r="H527" s="34">
        <f t="shared" si="44"/>
        <v>490012</v>
      </c>
      <c r="J527" s="51">
        <f t="shared" si="45"/>
        <v>42767</v>
      </c>
    </row>
    <row r="528" spans="3:10" x14ac:dyDescent="0.2">
      <c r="C528" s="34" t="e">
        <f>'РАЗДЕЛ 1(АМП)'!#REF!</f>
        <v>#REF!</v>
      </c>
      <c r="D528" s="34" t="e">
        <f>'РАЗДЕЛ 1(АМП)'!#REF!</f>
        <v>#REF!</v>
      </c>
      <c r="E528" s="34" t="e">
        <f>'РАЗДЕЛ 1(АМП)'!#REF!</f>
        <v>#REF!</v>
      </c>
      <c r="F528" s="76" t="e">
        <f>'РАЗДЕЛ 1(АМП)'!#REF!</f>
        <v>#REF!</v>
      </c>
      <c r="H528" s="34">
        <f t="shared" si="44"/>
        <v>490012</v>
      </c>
      <c r="J528" s="51">
        <f t="shared" si="45"/>
        <v>42767</v>
      </c>
    </row>
    <row r="529" spans="3:10" x14ac:dyDescent="0.2">
      <c r="C529" s="34" t="e">
        <f>'РАЗДЕЛ 1(АМП)'!#REF!</f>
        <v>#REF!</v>
      </c>
      <c r="D529" s="34" t="e">
        <f>'РАЗДЕЛ 1(АМП)'!#REF!</f>
        <v>#REF!</v>
      </c>
      <c r="E529" s="34" t="e">
        <f>'РАЗДЕЛ 1(АМП)'!#REF!</f>
        <v>#REF!</v>
      </c>
      <c r="F529" s="76" t="e">
        <f>'РАЗДЕЛ 1(АМП)'!#REF!</f>
        <v>#REF!</v>
      </c>
      <c r="H529" s="34">
        <f t="shared" si="44"/>
        <v>490012</v>
      </c>
      <c r="J529" s="51">
        <f t="shared" si="45"/>
        <v>42767</v>
      </c>
    </row>
    <row r="530" spans="3:10" x14ac:dyDescent="0.2">
      <c r="C530" s="34" t="e">
        <f>'РАЗДЕЛ 1(АМП)'!#REF!</f>
        <v>#REF!</v>
      </c>
      <c r="D530" s="34" t="e">
        <f>'РАЗДЕЛ 1(АМП)'!#REF!</f>
        <v>#REF!</v>
      </c>
      <c r="E530" s="34" t="e">
        <f>'РАЗДЕЛ 1(АМП)'!#REF!</f>
        <v>#REF!</v>
      </c>
      <c r="F530" s="76" t="e">
        <f>'РАЗДЕЛ 1(АМП)'!#REF!</f>
        <v>#REF!</v>
      </c>
      <c r="H530" s="34">
        <f t="shared" si="44"/>
        <v>490012</v>
      </c>
      <c r="J530" s="51">
        <f t="shared" si="45"/>
        <v>42767</v>
      </c>
    </row>
    <row r="531" spans="3:10" x14ac:dyDescent="0.2">
      <c r="C531" s="34" t="e">
        <f>'РАЗДЕЛ 1(АМП)'!#REF!</f>
        <v>#REF!</v>
      </c>
      <c r="D531" s="34" t="e">
        <f>'РАЗДЕЛ 1(АМП)'!#REF!</f>
        <v>#REF!</v>
      </c>
      <c r="F531" s="76" t="e">
        <f>'РАЗДЕЛ 1(АМП)'!#REF!</f>
        <v>#REF!</v>
      </c>
      <c r="G531" s="34" t="e">
        <f>'РАЗДЕЛ 1(АМП)'!#REF!</f>
        <v>#REF!</v>
      </c>
      <c r="H531" s="34">
        <f t="shared" si="44"/>
        <v>490012</v>
      </c>
      <c r="J531" s="51">
        <f t="shared" si="45"/>
        <v>42767</v>
      </c>
    </row>
    <row r="532" spans="3:10" x14ac:dyDescent="0.2">
      <c r="C532" s="34" t="e">
        <f>'РАЗДЕЛ 1(АМП)'!#REF!</f>
        <v>#REF!</v>
      </c>
      <c r="D532" s="34" t="e">
        <f>'РАЗДЕЛ 1(АМП)'!#REF!</f>
        <v>#REF!</v>
      </c>
      <c r="E532" s="34" t="e">
        <f>'РАЗДЕЛ 1(АМП)'!#REF!</f>
        <v>#REF!</v>
      </c>
      <c r="F532" s="76" t="e">
        <f>'РАЗДЕЛ 1(АМП)'!#REF!</f>
        <v>#REF!</v>
      </c>
      <c r="H532" s="34">
        <f t="shared" si="44"/>
        <v>490012</v>
      </c>
      <c r="J532" s="51">
        <f t="shared" si="45"/>
        <v>42767</v>
      </c>
    </row>
    <row r="533" spans="3:10" x14ac:dyDescent="0.2">
      <c r="C533" s="34" t="e">
        <f>'РАЗДЕЛ 1(АМП)'!#REF!</f>
        <v>#REF!</v>
      </c>
      <c r="D533" s="34" t="e">
        <f>'РАЗДЕЛ 1(АМП)'!#REF!</f>
        <v>#REF!</v>
      </c>
      <c r="E533" s="34" t="e">
        <f>'РАЗДЕЛ 1(АМП)'!#REF!</f>
        <v>#REF!</v>
      </c>
      <c r="F533" s="76" t="e">
        <f>'РАЗДЕЛ 1(АМП)'!#REF!</f>
        <v>#REF!</v>
      </c>
      <c r="H533" s="34">
        <f t="shared" si="44"/>
        <v>490012</v>
      </c>
      <c r="J533" s="51">
        <f t="shared" si="45"/>
        <v>42767</v>
      </c>
    </row>
    <row r="534" spans="3:10" x14ac:dyDescent="0.2">
      <c r="C534" s="34" t="e">
        <f>'РАЗДЕЛ 1(АМП)'!#REF!</f>
        <v>#REF!</v>
      </c>
      <c r="D534" s="34" t="e">
        <f>'РАЗДЕЛ 1(АМП)'!#REF!</f>
        <v>#REF!</v>
      </c>
      <c r="E534" s="34" t="e">
        <f>'РАЗДЕЛ 1(АМП)'!#REF!</f>
        <v>#REF!</v>
      </c>
      <c r="F534" s="76" t="e">
        <f>'РАЗДЕЛ 1(АМП)'!#REF!</f>
        <v>#REF!</v>
      </c>
      <c r="H534" s="34">
        <f t="shared" si="44"/>
        <v>490012</v>
      </c>
      <c r="J534" s="51">
        <f t="shared" si="45"/>
        <v>42767</v>
      </c>
    </row>
    <row r="535" spans="3:10" x14ac:dyDescent="0.2">
      <c r="C535" s="34" t="e">
        <f>'РАЗДЕЛ 1(АМП)'!#REF!</f>
        <v>#REF!</v>
      </c>
      <c r="D535" s="34" t="e">
        <f>'РАЗДЕЛ 1(АМП)'!#REF!</f>
        <v>#REF!</v>
      </c>
      <c r="E535" s="34" t="e">
        <f>'РАЗДЕЛ 1(АМП)'!#REF!</f>
        <v>#REF!</v>
      </c>
      <c r="F535" s="76" t="e">
        <f>'РАЗДЕЛ 1(АМП)'!#REF!</f>
        <v>#REF!</v>
      </c>
      <c r="H535" s="34">
        <f t="shared" si="44"/>
        <v>490012</v>
      </c>
      <c r="J535" s="51">
        <f t="shared" si="45"/>
        <v>42767</v>
      </c>
    </row>
    <row r="536" spans="3:10" x14ac:dyDescent="0.2">
      <c r="C536" s="34" t="e">
        <f>'РАЗДЕЛ 1(АМП)'!#REF!</f>
        <v>#REF!</v>
      </c>
      <c r="D536" s="34" t="e">
        <f>'РАЗДЕЛ 1(АМП)'!#REF!</f>
        <v>#REF!</v>
      </c>
      <c r="E536" s="34" t="e">
        <f>'РАЗДЕЛ 1(АМП)'!#REF!</f>
        <v>#REF!</v>
      </c>
      <c r="F536" s="76" t="e">
        <f>'РАЗДЕЛ 1(АМП)'!#REF!</f>
        <v>#REF!</v>
      </c>
      <c r="H536" s="34">
        <f t="shared" si="44"/>
        <v>490012</v>
      </c>
      <c r="J536" s="51">
        <f t="shared" si="45"/>
        <v>42767</v>
      </c>
    </row>
    <row r="537" spans="3:10" x14ac:dyDescent="0.2">
      <c r="C537" s="34" t="e">
        <f>'РАЗДЕЛ 1(АМП)'!#REF!</f>
        <v>#REF!</v>
      </c>
      <c r="D537" s="34" t="e">
        <f>'РАЗДЕЛ 1(АМП)'!#REF!</f>
        <v>#REF!</v>
      </c>
      <c r="E537" s="34" t="e">
        <f>'РАЗДЕЛ 1(АМП)'!#REF!</f>
        <v>#REF!</v>
      </c>
      <c r="F537" s="76" t="e">
        <f>'РАЗДЕЛ 1(АМП)'!#REF!</f>
        <v>#REF!</v>
      </c>
      <c r="H537" s="34">
        <f t="shared" si="44"/>
        <v>490012</v>
      </c>
      <c r="J537" s="51">
        <f t="shared" si="45"/>
        <v>42767</v>
      </c>
    </row>
    <row r="538" spans="3:10" x14ac:dyDescent="0.2">
      <c r="C538" s="34" t="e">
        <f>'РАЗДЕЛ 1(АМП)'!#REF!</f>
        <v>#REF!</v>
      </c>
      <c r="D538" s="34" t="e">
        <f>'РАЗДЕЛ 1(АМП)'!#REF!</f>
        <v>#REF!</v>
      </c>
      <c r="E538" s="34" t="e">
        <f>'РАЗДЕЛ 1(АМП)'!#REF!</f>
        <v>#REF!</v>
      </c>
      <c r="F538" s="76" t="e">
        <f>'РАЗДЕЛ 1(АМП)'!#REF!</f>
        <v>#REF!</v>
      </c>
      <c r="H538" s="34">
        <f t="shared" si="44"/>
        <v>490012</v>
      </c>
      <c r="J538" s="51">
        <f t="shared" si="45"/>
        <v>42767</v>
      </c>
    </row>
    <row r="539" spans="3:10" x14ac:dyDescent="0.2">
      <c r="C539" s="34" t="e">
        <f>'РАЗДЕЛ 1(АМП)'!#REF!</f>
        <v>#REF!</v>
      </c>
      <c r="D539" s="34" t="e">
        <f>'РАЗДЕЛ 1(АМП)'!#REF!</f>
        <v>#REF!</v>
      </c>
      <c r="E539" s="34" t="e">
        <f>'РАЗДЕЛ 1(АМП)'!#REF!</f>
        <v>#REF!</v>
      </c>
      <c r="F539" s="76" t="e">
        <f>'РАЗДЕЛ 1(АМП)'!#REF!</f>
        <v>#REF!</v>
      </c>
      <c r="H539" s="34">
        <f t="shared" si="44"/>
        <v>490012</v>
      </c>
      <c r="J539" s="51">
        <f t="shared" si="45"/>
        <v>42767</v>
      </c>
    </row>
    <row r="540" spans="3:10" x14ac:dyDescent="0.2">
      <c r="C540" s="34" t="e">
        <f>'РАЗДЕЛ 1(АМП)'!#REF!</f>
        <v>#REF!</v>
      </c>
      <c r="D540" s="34" t="e">
        <f>'РАЗДЕЛ 1(АМП)'!#REF!</f>
        <v>#REF!</v>
      </c>
      <c r="E540" s="34" t="e">
        <f>'РАЗДЕЛ 1(АМП)'!#REF!</f>
        <v>#REF!</v>
      </c>
      <c r="F540" s="76" t="e">
        <f>'РАЗДЕЛ 1(АМП)'!#REF!</f>
        <v>#REF!</v>
      </c>
      <c r="H540" s="34">
        <f t="shared" si="44"/>
        <v>490012</v>
      </c>
      <c r="J540" s="51">
        <f t="shared" si="45"/>
        <v>42767</v>
      </c>
    </row>
    <row r="541" spans="3:10" x14ac:dyDescent="0.2">
      <c r="C541" s="34" t="e">
        <f>'РАЗДЕЛ 1(АМП)'!#REF!</f>
        <v>#REF!</v>
      </c>
      <c r="D541" s="34" t="e">
        <f>'РАЗДЕЛ 1(АМП)'!#REF!</f>
        <v>#REF!</v>
      </c>
      <c r="E541" s="34" t="e">
        <f>'РАЗДЕЛ 1(АМП)'!#REF!</f>
        <v>#REF!</v>
      </c>
      <c r="F541" s="76" t="e">
        <f>'РАЗДЕЛ 1(АМП)'!#REF!</f>
        <v>#REF!</v>
      </c>
      <c r="H541" s="34">
        <f t="shared" si="44"/>
        <v>490012</v>
      </c>
      <c r="J541" s="51">
        <f t="shared" si="45"/>
        <v>42767</v>
      </c>
    </row>
    <row r="542" spans="3:10" x14ac:dyDescent="0.2">
      <c r="C542" s="34" t="e">
        <f>'РАЗДЕЛ 1(АМП)'!#REF!</f>
        <v>#REF!</v>
      </c>
      <c r="D542" s="34" t="e">
        <f>'РАЗДЕЛ 1(АМП)'!#REF!</f>
        <v>#REF!</v>
      </c>
      <c r="E542" s="34" t="e">
        <f>'РАЗДЕЛ 1(АМП)'!#REF!</f>
        <v>#REF!</v>
      </c>
      <c r="F542" s="76" t="e">
        <f>'РАЗДЕЛ 1(АМП)'!#REF!</f>
        <v>#REF!</v>
      </c>
      <c r="H542" s="34">
        <f t="shared" si="44"/>
        <v>490012</v>
      </c>
      <c r="J542" s="51">
        <f t="shared" si="45"/>
        <v>42767</v>
      </c>
    </row>
    <row r="543" spans="3:10" x14ac:dyDescent="0.2">
      <c r="C543" s="34" t="e">
        <f>'РАЗДЕЛ 1(АМП)'!#REF!</f>
        <v>#REF!</v>
      </c>
      <c r="D543" s="34" t="e">
        <f>'РАЗДЕЛ 1(АМП)'!#REF!</f>
        <v>#REF!</v>
      </c>
      <c r="E543" s="34" t="e">
        <f>'РАЗДЕЛ 1(АМП)'!#REF!</f>
        <v>#REF!</v>
      </c>
      <c r="F543" s="76" t="e">
        <f>'РАЗДЕЛ 1(АМП)'!#REF!</f>
        <v>#REF!</v>
      </c>
      <c r="H543" s="34">
        <f t="shared" si="44"/>
        <v>490012</v>
      </c>
      <c r="J543" s="51">
        <f t="shared" si="45"/>
        <v>42767</v>
      </c>
    </row>
    <row r="544" spans="3:10" x14ac:dyDescent="0.2">
      <c r="C544" s="34" t="e">
        <f>'РАЗДЕЛ 1(АМП)'!#REF!</f>
        <v>#REF!</v>
      </c>
      <c r="D544" s="34" t="e">
        <f>'РАЗДЕЛ 1(АМП)'!#REF!</f>
        <v>#REF!</v>
      </c>
      <c r="E544" s="34" t="e">
        <f>'РАЗДЕЛ 1(АМП)'!#REF!</f>
        <v>#REF!</v>
      </c>
      <c r="F544" s="76" t="e">
        <f>'РАЗДЕЛ 1(АМП)'!#REF!</f>
        <v>#REF!</v>
      </c>
      <c r="H544" s="34">
        <f t="shared" si="44"/>
        <v>490012</v>
      </c>
      <c r="J544" s="51">
        <f t="shared" si="45"/>
        <v>42767</v>
      </c>
    </row>
    <row r="545" spans="3:10" x14ac:dyDescent="0.2">
      <c r="C545" s="34" t="e">
        <f>'РАЗДЕЛ 1(АМП)'!#REF!</f>
        <v>#REF!</v>
      </c>
      <c r="D545" s="34" t="e">
        <f>'РАЗДЕЛ 1(АМП)'!#REF!</f>
        <v>#REF!</v>
      </c>
      <c r="E545" s="34" t="e">
        <f>'РАЗДЕЛ 1(АМП)'!#REF!</f>
        <v>#REF!</v>
      </c>
      <c r="F545" s="76" t="e">
        <f>'РАЗДЕЛ 1(АМП)'!#REF!</f>
        <v>#REF!</v>
      </c>
      <c r="H545" s="34">
        <f t="shared" si="44"/>
        <v>490012</v>
      </c>
      <c r="J545" s="51">
        <f t="shared" si="45"/>
        <v>42767</v>
      </c>
    </row>
    <row r="546" spans="3:10" x14ac:dyDescent="0.2">
      <c r="C546" s="34" t="e">
        <f>'РАЗДЕЛ 1(АМП)'!#REF!</f>
        <v>#REF!</v>
      </c>
      <c r="D546" s="34" t="e">
        <f>'РАЗДЕЛ 1(АМП)'!#REF!</f>
        <v>#REF!</v>
      </c>
      <c r="E546" s="34" t="e">
        <f>'РАЗДЕЛ 1(АМП)'!#REF!</f>
        <v>#REF!</v>
      </c>
      <c r="F546" s="76" t="e">
        <f>'РАЗДЕЛ 1(АМП)'!#REF!</f>
        <v>#REF!</v>
      </c>
      <c r="H546" s="34">
        <f t="shared" si="44"/>
        <v>490012</v>
      </c>
      <c r="J546" s="51">
        <f t="shared" si="45"/>
        <v>42767</v>
      </c>
    </row>
    <row r="547" spans="3:10" x14ac:dyDescent="0.2">
      <c r="C547" s="34" t="e">
        <f>'РАЗДЕЛ 1(АМП)'!#REF!</f>
        <v>#REF!</v>
      </c>
      <c r="D547" s="34" t="e">
        <f>'РАЗДЕЛ 1(АМП)'!#REF!</f>
        <v>#REF!</v>
      </c>
      <c r="E547" s="34" t="e">
        <f>'РАЗДЕЛ 1(АМП)'!#REF!</f>
        <v>#REF!</v>
      </c>
      <c r="F547" s="76" t="e">
        <f>'РАЗДЕЛ 1(АМП)'!#REF!</f>
        <v>#REF!</v>
      </c>
      <c r="H547" s="34">
        <f t="shared" si="44"/>
        <v>490012</v>
      </c>
      <c r="J547" s="51">
        <f t="shared" si="45"/>
        <v>42767</v>
      </c>
    </row>
    <row r="548" spans="3:10" x14ac:dyDescent="0.2">
      <c r="C548" s="34" t="e">
        <f>'РАЗДЕЛ 1(АМП)'!#REF!</f>
        <v>#REF!</v>
      </c>
      <c r="D548" s="34" t="e">
        <f>'РАЗДЕЛ 1(АМП)'!#REF!</f>
        <v>#REF!</v>
      </c>
      <c r="E548" s="34" t="e">
        <f>'РАЗДЕЛ 1(АМП)'!#REF!</f>
        <v>#REF!</v>
      </c>
      <c r="F548" s="76" t="e">
        <f>'РАЗДЕЛ 1(АМП)'!#REF!</f>
        <v>#REF!</v>
      </c>
      <c r="H548" s="34">
        <f t="shared" si="44"/>
        <v>490012</v>
      </c>
      <c r="J548" s="51">
        <f t="shared" si="45"/>
        <v>42767</v>
      </c>
    </row>
    <row r="549" spans="3:10" x14ac:dyDescent="0.2">
      <c r="C549" s="34" t="e">
        <f>'РАЗДЕЛ 1(АМП)'!#REF!</f>
        <v>#REF!</v>
      </c>
      <c r="D549" s="34" t="e">
        <f>'РАЗДЕЛ 1(АМП)'!#REF!</f>
        <v>#REF!</v>
      </c>
      <c r="E549" s="34" t="e">
        <f>'РАЗДЕЛ 1(АМП)'!#REF!</f>
        <v>#REF!</v>
      </c>
      <c r="F549" s="76" t="e">
        <f>'РАЗДЕЛ 1(АМП)'!#REF!</f>
        <v>#REF!</v>
      </c>
      <c r="H549" s="34">
        <f t="shared" si="44"/>
        <v>490012</v>
      </c>
      <c r="J549" s="51">
        <f t="shared" si="45"/>
        <v>42767</v>
      </c>
    </row>
    <row r="550" spans="3:10" x14ac:dyDescent="0.2">
      <c r="C550" s="34" t="e">
        <f>'РАЗДЕЛ 1(АМП)'!#REF!</f>
        <v>#REF!</v>
      </c>
      <c r="D550" s="34" t="e">
        <f>'РАЗДЕЛ 1(АМП)'!#REF!</f>
        <v>#REF!</v>
      </c>
      <c r="E550" s="34" t="e">
        <f>'РАЗДЕЛ 1(АМП)'!#REF!</f>
        <v>#REF!</v>
      </c>
      <c r="F550" s="76" t="e">
        <f>'РАЗДЕЛ 1(АМП)'!#REF!</f>
        <v>#REF!</v>
      </c>
      <c r="H550" s="34">
        <f t="shared" si="44"/>
        <v>490012</v>
      </c>
      <c r="J550" s="51">
        <f t="shared" si="45"/>
        <v>42767</v>
      </c>
    </row>
    <row r="551" spans="3:10" x14ac:dyDescent="0.2">
      <c r="C551" s="34" t="e">
        <f>'РАЗДЕЛ 1(АМП)'!#REF!</f>
        <v>#REF!</v>
      </c>
      <c r="D551" s="34" t="e">
        <f>'РАЗДЕЛ 1(АМП)'!#REF!</f>
        <v>#REF!</v>
      </c>
      <c r="E551" s="34" t="e">
        <f>'РАЗДЕЛ 1(АМП)'!#REF!</f>
        <v>#REF!</v>
      </c>
      <c r="F551" s="76" t="e">
        <f>'РАЗДЕЛ 1(АМП)'!#REF!</f>
        <v>#REF!</v>
      </c>
      <c r="H551" s="34">
        <f t="shared" si="44"/>
        <v>490012</v>
      </c>
      <c r="J551" s="51">
        <f t="shared" si="45"/>
        <v>42767</v>
      </c>
    </row>
    <row r="552" spans="3:10" x14ac:dyDescent="0.2">
      <c r="C552" s="34" t="e">
        <f>'РАЗДЕЛ 1(АМП)'!#REF!</f>
        <v>#REF!</v>
      </c>
      <c r="D552" s="34" t="e">
        <f>'РАЗДЕЛ 1(АМП)'!#REF!</f>
        <v>#REF!</v>
      </c>
      <c r="E552" s="34" t="e">
        <f>'РАЗДЕЛ 1(АМП)'!#REF!</f>
        <v>#REF!</v>
      </c>
      <c r="F552" s="76" t="e">
        <f>'РАЗДЕЛ 1(АМП)'!#REF!</f>
        <v>#REF!</v>
      </c>
      <c r="H552" s="34">
        <f t="shared" si="44"/>
        <v>490012</v>
      </c>
      <c r="J552" s="51">
        <f t="shared" si="45"/>
        <v>42767</v>
      </c>
    </row>
    <row r="553" spans="3:10" x14ac:dyDescent="0.2">
      <c r="C553" s="34" t="e">
        <f>'РАЗДЕЛ 1(АМП)'!#REF!</f>
        <v>#REF!</v>
      </c>
      <c r="D553" s="34" t="e">
        <f>'РАЗДЕЛ 1(АМП)'!#REF!</f>
        <v>#REF!</v>
      </c>
      <c r="F553" s="76" t="e">
        <f>'РАЗДЕЛ 1(АМП)'!#REF!</f>
        <v>#REF!</v>
      </c>
      <c r="G553" s="34" t="e">
        <f>'РАЗДЕЛ 1(АМП)'!#REF!</f>
        <v>#REF!</v>
      </c>
      <c r="H553" s="34">
        <f t="shared" si="44"/>
        <v>490012</v>
      </c>
      <c r="J553" s="51">
        <f t="shared" si="45"/>
        <v>42767</v>
      </c>
    </row>
    <row r="554" spans="3:10" x14ac:dyDescent="0.2">
      <c r="C554" s="34" t="e">
        <f>'РАЗДЕЛ 1(АМП)'!#REF!</f>
        <v>#REF!</v>
      </c>
      <c r="D554" s="34" t="e">
        <f>'РАЗДЕЛ 1(АМП)'!#REF!</f>
        <v>#REF!</v>
      </c>
      <c r="E554" s="34" t="e">
        <f>'РАЗДЕЛ 1(АМП)'!#REF!</f>
        <v>#REF!</v>
      </c>
      <c r="F554" s="76" t="e">
        <f>'РАЗДЕЛ 1(АМП)'!#REF!</f>
        <v>#REF!</v>
      </c>
      <c r="H554" s="34">
        <f t="shared" si="44"/>
        <v>490012</v>
      </c>
      <c r="J554" s="51">
        <f t="shared" si="45"/>
        <v>42767</v>
      </c>
    </row>
    <row r="555" spans="3:10" x14ac:dyDescent="0.2">
      <c r="C555" s="34" t="e">
        <f>'РАЗДЕЛ 1(АМП)'!#REF!</f>
        <v>#REF!</v>
      </c>
      <c r="D555" s="34" t="e">
        <f>'РАЗДЕЛ 1(АМП)'!#REF!</f>
        <v>#REF!</v>
      </c>
      <c r="E555" s="34" t="e">
        <f>'РАЗДЕЛ 1(АМП)'!#REF!</f>
        <v>#REF!</v>
      </c>
      <c r="F555" s="76" t="e">
        <f>'РАЗДЕЛ 1(АМП)'!#REF!</f>
        <v>#REF!</v>
      </c>
      <c r="H555" s="34">
        <f t="shared" si="44"/>
        <v>490012</v>
      </c>
      <c r="J555" s="51">
        <f t="shared" si="45"/>
        <v>42767</v>
      </c>
    </row>
    <row r="556" spans="3:10" x14ac:dyDescent="0.2">
      <c r="C556" s="34" t="e">
        <f>'РАЗДЕЛ 1(АМП)'!#REF!</f>
        <v>#REF!</v>
      </c>
      <c r="D556" s="34" t="e">
        <f>'РАЗДЕЛ 1(АМП)'!#REF!</f>
        <v>#REF!</v>
      </c>
      <c r="E556" s="34" t="e">
        <f>'РАЗДЕЛ 1(АМП)'!#REF!</f>
        <v>#REF!</v>
      </c>
      <c r="F556" s="76" t="e">
        <f>'РАЗДЕЛ 1(АМП)'!#REF!</f>
        <v>#REF!</v>
      </c>
      <c r="H556" s="34">
        <f t="shared" si="44"/>
        <v>490012</v>
      </c>
      <c r="J556" s="51">
        <f t="shared" si="45"/>
        <v>42767</v>
      </c>
    </row>
    <row r="557" spans="3:10" x14ac:dyDescent="0.2">
      <c r="C557" s="34" t="e">
        <f>'РАЗДЕЛ 1(АМП)'!#REF!</f>
        <v>#REF!</v>
      </c>
      <c r="D557" s="34" t="e">
        <f>'РАЗДЕЛ 1(АМП)'!#REF!</f>
        <v>#REF!</v>
      </c>
      <c r="E557" s="34" t="e">
        <f>'РАЗДЕЛ 1(АМП)'!#REF!</f>
        <v>#REF!</v>
      </c>
      <c r="F557" s="76" t="e">
        <f>'РАЗДЕЛ 1(АМП)'!#REF!</f>
        <v>#REF!</v>
      </c>
      <c r="H557" s="34">
        <f t="shared" si="44"/>
        <v>490012</v>
      </c>
      <c r="J557" s="51">
        <f t="shared" si="45"/>
        <v>42767</v>
      </c>
    </row>
    <row r="558" spans="3:10" x14ac:dyDescent="0.2">
      <c r="C558" s="34" t="e">
        <f>'РАЗДЕЛ 1(АМП)'!#REF!</f>
        <v>#REF!</v>
      </c>
      <c r="D558" s="34" t="e">
        <f>'РАЗДЕЛ 1(АМП)'!#REF!</f>
        <v>#REF!</v>
      </c>
      <c r="E558" s="34" t="e">
        <f>'РАЗДЕЛ 1(АМП)'!#REF!</f>
        <v>#REF!</v>
      </c>
      <c r="F558" s="76" t="e">
        <f>'РАЗДЕЛ 1(АМП)'!#REF!</f>
        <v>#REF!</v>
      </c>
      <c r="H558" s="34">
        <f t="shared" si="44"/>
        <v>490012</v>
      </c>
      <c r="J558" s="51">
        <f t="shared" si="45"/>
        <v>42767</v>
      </c>
    </row>
    <row r="559" spans="3:10" x14ac:dyDescent="0.2">
      <c r="C559" s="34" t="e">
        <f>'РАЗДЕЛ 1(АМП)'!#REF!</f>
        <v>#REF!</v>
      </c>
      <c r="D559" s="34" t="e">
        <f>'РАЗДЕЛ 1(АМП)'!#REF!</f>
        <v>#REF!</v>
      </c>
      <c r="E559" s="34" t="e">
        <f>'РАЗДЕЛ 1(АМП)'!#REF!</f>
        <v>#REF!</v>
      </c>
      <c r="F559" s="76" t="e">
        <f>'РАЗДЕЛ 1(АМП)'!#REF!</f>
        <v>#REF!</v>
      </c>
      <c r="H559" s="34">
        <f t="shared" si="44"/>
        <v>490012</v>
      </c>
      <c r="J559" s="51">
        <f t="shared" si="45"/>
        <v>42767</v>
      </c>
    </row>
    <row r="560" spans="3:10" x14ac:dyDescent="0.2">
      <c r="C560" s="34" t="e">
        <f>'РАЗДЕЛ 1(АМП)'!#REF!</f>
        <v>#REF!</v>
      </c>
      <c r="D560" s="34" t="e">
        <f>'РАЗДЕЛ 1(АМП)'!#REF!</f>
        <v>#REF!</v>
      </c>
      <c r="E560" s="34" t="e">
        <f>'РАЗДЕЛ 1(АМП)'!#REF!</f>
        <v>#REF!</v>
      </c>
      <c r="F560" s="76" t="e">
        <f>'РАЗДЕЛ 1(АМП)'!#REF!</f>
        <v>#REF!</v>
      </c>
      <c r="H560" s="34">
        <f t="shared" si="44"/>
        <v>490012</v>
      </c>
      <c r="J560" s="51">
        <f t="shared" si="45"/>
        <v>42767</v>
      </c>
    </row>
    <row r="561" spans="3:10" x14ac:dyDescent="0.2">
      <c r="C561" s="34" t="e">
        <f>'РАЗДЕЛ 1(АМП)'!#REF!</f>
        <v>#REF!</v>
      </c>
      <c r="D561" s="34" t="e">
        <f>'РАЗДЕЛ 1(АМП)'!#REF!</f>
        <v>#REF!</v>
      </c>
      <c r="E561" s="34" t="e">
        <f>'РАЗДЕЛ 1(АМП)'!#REF!</f>
        <v>#REF!</v>
      </c>
      <c r="F561" s="76" t="e">
        <f>'РАЗДЕЛ 1(АМП)'!#REF!</f>
        <v>#REF!</v>
      </c>
      <c r="H561" s="34">
        <f t="shared" si="44"/>
        <v>490012</v>
      </c>
      <c r="J561" s="51">
        <f t="shared" si="45"/>
        <v>42767</v>
      </c>
    </row>
    <row r="562" spans="3:10" x14ac:dyDescent="0.2">
      <c r="C562" s="34" t="e">
        <f>'РАЗДЕЛ 1(АМП)'!#REF!</f>
        <v>#REF!</v>
      </c>
      <c r="D562" s="34" t="e">
        <f>'РАЗДЕЛ 1(АМП)'!#REF!</f>
        <v>#REF!</v>
      </c>
      <c r="E562" s="34" t="e">
        <f>'РАЗДЕЛ 1(АМП)'!#REF!</f>
        <v>#REF!</v>
      </c>
      <c r="F562" s="76" t="e">
        <f>'РАЗДЕЛ 1(АМП)'!#REF!</f>
        <v>#REF!</v>
      </c>
      <c r="H562" s="34">
        <f t="shared" si="44"/>
        <v>490012</v>
      </c>
      <c r="J562" s="51">
        <f t="shared" si="45"/>
        <v>42767</v>
      </c>
    </row>
    <row r="563" spans="3:10" x14ac:dyDescent="0.2">
      <c r="C563" s="34" t="e">
        <f>'РАЗДЕЛ 1(АМП)'!#REF!</f>
        <v>#REF!</v>
      </c>
      <c r="D563" s="34" t="e">
        <f>'РАЗДЕЛ 1(АМП)'!#REF!</f>
        <v>#REF!</v>
      </c>
      <c r="E563" s="34" t="e">
        <f>'РАЗДЕЛ 1(АМП)'!#REF!</f>
        <v>#REF!</v>
      </c>
      <c r="F563" s="76" t="e">
        <f>'РАЗДЕЛ 1(АМП)'!#REF!</f>
        <v>#REF!</v>
      </c>
      <c r="H563" s="34">
        <f t="shared" si="44"/>
        <v>490012</v>
      </c>
      <c r="J563" s="51">
        <f t="shared" si="45"/>
        <v>42767</v>
      </c>
    </row>
    <row r="564" spans="3:10" x14ac:dyDescent="0.2">
      <c r="C564" s="34" t="e">
        <f>'РАЗДЕЛ 1(АМП)'!#REF!</f>
        <v>#REF!</v>
      </c>
      <c r="D564" s="34" t="e">
        <f>'РАЗДЕЛ 1(АМП)'!#REF!</f>
        <v>#REF!</v>
      </c>
      <c r="E564" s="34" t="e">
        <f>'РАЗДЕЛ 1(АМП)'!#REF!</f>
        <v>#REF!</v>
      </c>
      <c r="F564" s="76" t="e">
        <f>'РАЗДЕЛ 1(АМП)'!#REF!</f>
        <v>#REF!</v>
      </c>
      <c r="H564" s="34">
        <f t="shared" si="44"/>
        <v>490012</v>
      </c>
      <c r="J564" s="51">
        <f t="shared" si="45"/>
        <v>42767</v>
      </c>
    </row>
    <row r="565" spans="3:10" x14ac:dyDescent="0.2">
      <c r="C565" s="34" t="e">
        <f>'РАЗДЕЛ 1(АМП)'!#REF!</f>
        <v>#REF!</v>
      </c>
      <c r="D565" s="34" t="e">
        <f>'РАЗДЕЛ 1(АМП)'!#REF!</f>
        <v>#REF!</v>
      </c>
      <c r="E565" s="34" t="e">
        <f>'РАЗДЕЛ 1(АМП)'!#REF!</f>
        <v>#REF!</v>
      </c>
      <c r="F565" s="76" t="e">
        <f>'РАЗДЕЛ 1(АМП)'!#REF!</f>
        <v>#REF!</v>
      </c>
      <c r="H565" s="34">
        <f t="shared" si="44"/>
        <v>490012</v>
      </c>
      <c r="J565" s="51">
        <f t="shared" si="45"/>
        <v>42767</v>
      </c>
    </row>
    <row r="566" spans="3:10" x14ac:dyDescent="0.2">
      <c r="C566" s="34" t="e">
        <f>'РАЗДЕЛ 1(АМП)'!#REF!</f>
        <v>#REF!</v>
      </c>
      <c r="D566" s="34" t="e">
        <f>'РАЗДЕЛ 1(АМП)'!#REF!</f>
        <v>#REF!</v>
      </c>
      <c r="E566" s="34" t="e">
        <f>'РАЗДЕЛ 1(АМП)'!#REF!</f>
        <v>#REF!</v>
      </c>
      <c r="F566" s="76" t="e">
        <f>'РАЗДЕЛ 1(АМП)'!#REF!</f>
        <v>#REF!</v>
      </c>
      <c r="H566" s="34">
        <f t="shared" si="44"/>
        <v>490012</v>
      </c>
      <c r="J566" s="51">
        <f t="shared" si="45"/>
        <v>42767</v>
      </c>
    </row>
    <row r="567" spans="3:10" x14ac:dyDescent="0.2">
      <c r="C567" s="34" t="e">
        <f>'РАЗДЕЛ 1(АМП)'!#REF!</f>
        <v>#REF!</v>
      </c>
      <c r="D567" s="34" t="e">
        <f>'РАЗДЕЛ 1(АМП)'!#REF!</f>
        <v>#REF!</v>
      </c>
      <c r="E567" s="34" t="e">
        <f>'РАЗДЕЛ 1(АМП)'!#REF!</f>
        <v>#REF!</v>
      </c>
      <c r="F567" s="76" t="e">
        <f>'РАЗДЕЛ 1(АМП)'!#REF!</f>
        <v>#REF!</v>
      </c>
      <c r="H567" s="34">
        <f t="shared" si="44"/>
        <v>490012</v>
      </c>
      <c r="J567" s="51">
        <f t="shared" si="45"/>
        <v>42767</v>
      </c>
    </row>
    <row r="568" spans="3:10" x14ac:dyDescent="0.2">
      <c r="C568" s="34" t="e">
        <f>'РАЗДЕЛ 1(АМП)'!#REF!</f>
        <v>#REF!</v>
      </c>
      <c r="D568" s="34" t="e">
        <f>'РАЗДЕЛ 1(АМП)'!#REF!</f>
        <v>#REF!</v>
      </c>
      <c r="E568" s="34" t="e">
        <f>'РАЗДЕЛ 1(АМП)'!#REF!</f>
        <v>#REF!</v>
      </c>
      <c r="F568" s="76" t="e">
        <f>'РАЗДЕЛ 1(АМП)'!#REF!</f>
        <v>#REF!</v>
      </c>
      <c r="H568" s="34">
        <f t="shared" si="44"/>
        <v>490012</v>
      </c>
      <c r="J568" s="51">
        <f t="shared" si="45"/>
        <v>42767</v>
      </c>
    </row>
    <row r="569" spans="3:10" x14ac:dyDescent="0.2">
      <c r="C569" s="34" t="e">
        <f>'РАЗДЕЛ 1(АМП)'!#REF!</f>
        <v>#REF!</v>
      </c>
      <c r="D569" s="34" t="e">
        <f>'РАЗДЕЛ 1(АМП)'!#REF!</f>
        <v>#REF!</v>
      </c>
      <c r="E569" s="34" t="e">
        <f>'РАЗДЕЛ 1(АМП)'!#REF!</f>
        <v>#REF!</v>
      </c>
      <c r="F569" s="76" t="e">
        <f>'РАЗДЕЛ 1(АМП)'!#REF!</f>
        <v>#REF!</v>
      </c>
      <c r="H569" s="34">
        <f t="shared" si="44"/>
        <v>490012</v>
      </c>
      <c r="J569" s="51">
        <f t="shared" si="45"/>
        <v>42767</v>
      </c>
    </row>
    <row r="570" spans="3:10" x14ac:dyDescent="0.2">
      <c r="C570" s="34" t="e">
        <f>'РАЗДЕЛ 1(АМП)'!#REF!</f>
        <v>#REF!</v>
      </c>
      <c r="D570" s="34" t="e">
        <f>'РАЗДЕЛ 1(АМП)'!#REF!</f>
        <v>#REF!</v>
      </c>
      <c r="E570" s="34" t="e">
        <f>'РАЗДЕЛ 1(АМП)'!#REF!</f>
        <v>#REF!</v>
      </c>
      <c r="F570" s="76" t="e">
        <f>'РАЗДЕЛ 1(АМП)'!#REF!</f>
        <v>#REF!</v>
      </c>
      <c r="H570" s="34">
        <f t="shared" si="44"/>
        <v>490012</v>
      </c>
      <c r="J570" s="51">
        <f t="shared" si="45"/>
        <v>42767</v>
      </c>
    </row>
    <row r="571" spans="3:10" x14ac:dyDescent="0.2">
      <c r="C571" s="34" t="e">
        <f>'РАЗДЕЛ 1(АМП)'!#REF!</f>
        <v>#REF!</v>
      </c>
      <c r="D571" s="34" t="e">
        <f>'РАЗДЕЛ 1(АМП)'!#REF!</f>
        <v>#REF!</v>
      </c>
      <c r="E571" s="34" t="e">
        <f>'РАЗДЕЛ 1(АМП)'!#REF!</f>
        <v>#REF!</v>
      </c>
      <c r="F571" s="76" t="e">
        <f>'РАЗДЕЛ 1(АМП)'!#REF!</f>
        <v>#REF!</v>
      </c>
      <c r="H571" s="34">
        <f t="shared" si="44"/>
        <v>490012</v>
      </c>
      <c r="J571" s="51">
        <f t="shared" si="45"/>
        <v>42767</v>
      </c>
    </row>
    <row r="572" spans="3:10" x14ac:dyDescent="0.2">
      <c r="C572" s="34" t="e">
        <f>'РАЗДЕЛ 1(АМП)'!#REF!</f>
        <v>#REF!</v>
      </c>
      <c r="D572" s="34" t="e">
        <f>'РАЗДЕЛ 1(АМП)'!#REF!</f>
        <v>#REF!</v>
      </c>
      <c r="E572" s="34" t="e">
        <f>'РАЗДЕЛ 1(АМП)'!#REF!</f>
        <v>#REF!</v>
      </c>
      <c r="F572" s="76" t="e">
        <f>'РАЗДЕЛ 1(АМП)'!#REF!</f>
        <v>#REF!</v>
      </c>
      <c r="H572" s="34">
        <f t="shared" si="44"/>
        <v>490012</v>
      </c>
      <c r="J572" s="51">
        <f t="shared" si="45"/>
        <v>42767</v>
      </c>
    </row>
    <row r="573" spans="3:10" x14ac:dyDescent="0.2">
      <c r="C573" s="34" t="e">
        <f>'РАЗДЕЛ 1(АМП)'!#REF!</f>
        <v>#REF!</v>
      </c>
      <c r="D573" s="34" t="e">
        <f>'РАЗДЕЛ 1(АМП)'!#REF!</f>
        <v>#REF!</v>
      </c>
      <c r="E573" s="34" t="e">
        <f>'РАЗДЕЛ 1(АМП)'!#REF!</f>
        <v>#REF!</v>
      </c>
      <c r="F573" s="76" t="e">
        <f>'РАЗДЕЛ 1(АМП)'!#REF!</f>
        <v>#REF!</v>
      </c>
      <c r="H573" s="34">
        <f t="shared" si="44"/>
        <v>490012</v>
      </c>
      <c r="J573" s="51">
        <f t="shared" si="45"/>
        <v>42767</v>
      </c>
    </row>
    <row r="574" spans="3:10" x14ac:dyDescent="0.2">
      <c r="C574" s="34" t="e">
        <f>'РАЗДЕЛ 1(АМП)'!#REF!</f>
        <v>#REF!</v>
      </c>
      <c r="D574" s="34" t="e">
        <f>'РАЗДЕЛ 1(АМП)'!#REF!</f>
        <v>#REF!</v>
      </c>
      <c r="E574" s="34" t="e">
        <f>'РАЗДЕЛ 1(АМП)'!#REF!</f>
        <v>#REF!</v>
      </c>
      <c r="F574" s="76" t="e">
        <f>'РАЗДЕЛ 1(АМП)'!#REF!</f>
        <v>#REF!</v>
      </c>
      <c r="H574" s="34">
        <f t="shared" si="44"/>
        <v>490012</v>
      </c>
      <c r="J574" s="51">
        <f t="shared" si="45"/>
        <v>42767</v>
      </c>
    </row>
    <row r="575" spans="3:10" x14ac:dyDescent="0.2">
      <c r="C575" s="34" t="e">
        <f>'РАЗДЕЛ 1(АМП)'!#REF!</f>
        <v>#REF!</v>
      </c>
      <c r="D575" s="34" t="e">
        <f>'РАЗДЕЛ 1(АМП)'!#REF!</f>
        <v>#REF!</v>
      </c>
      <c r="F575" s="76" t="e">
        <f>'РАЗДЕЛ 1(АМП)'!#REF!</f>
        <v>#REF!</v>
      </c>
      <c r="G575" s="34" t="e">
        <f>'РАЗДЕЛ 1(АМП)'!#REF!</f>
        <v>#REF!</v>
      </c>
      <c r="H575" s="34">
        <f t="shared" si="44"/>
        <v>490012</v>
      </c>
      <c r="J575" s="51">
        <f t="shared" si="45"/>
        <v>42767</v>
      </c>
    </row>
    <row r="576" spans="3:10" x14ac:dyDescent="0.2">
      <c r="C576" s="34" t="e">
        <f>'РАЗДЕЛ 1(АМП)'!#REF!</f>
        <v>#REF!</v>
      </c>
      <c r="D576" s="34" t="e">
        <f>'РАЗДЕЛ 1(АМП)'!#REF!</f>
        <v>#REF!</v>
      </c>
      <c r="E576" s="34" t="e">
        <f>'РАЗДЕЛ 1(АМП)'!#REF!</f>
        <v>#REF!</v>
      </c>
      <c r="F576" s="76" t="e">
        <f>'РАЗДЕЛ 1(АМП)'!#REF!</f>
        <v>#REF!</v>
      </c>
      <c r="H576" s="34">
        <f t="shared" si="44"/>
        <v>490012</v>
      </c>
      <c r="J576" s="51">
        <f t="shared" si="45"/>
        <v>42767</v>
      </c>
    </row>
    <row r="577" spans="3:10" x14ac:dyDescent="0.2">
      <c r="C577" s="34" t="e">
        <f>'РАЗДЕЛ 1(АМП)'!#REF!</f>
        <v>#REF!</v>
      </c>
      <c r="D577" s="34" t="e">
        <f>'РАЗДЕЛ 1(АМП)'!#REF!</f>
        <v>#REF!</v>
      </c>
      <c r="E577" s="34" t="e">
        <f>'РАЗДЕЛ 1(АМП)'!#REF!</f>
        <v>#REF!</v>
      </c>
      <c r="F577" s="76" t="e">
        <f>'РАЗДЕЛ 1(АМП)'!#REF!</f>
        <v>#REF!</v>
      </c>
      <c r="H577" s="34">
        <f t="shared" si="44"/>
        <v>490012</v>
      </c>
      <c r="J577" s="51">
        <f t="shared" si="45"/>
        <v>42767</v>
      </c>
    </row>
    <row r="578" spans="3:10" x14ac:dyDescent="0.2">
      <c r="C578" s="34" t="e">
        <f>'РАЗДЕЛ 1(АМП)'!#REF!</f>
        <v>#REF!</v>
      </c>
      <c r="D578" s="34" t="e">
        <f>'РАЗДЕЛ 1(АМП)'!#REF!</f>
        <v>#REF!</v>
      </c>
      <c r="E578" s="34" t="e">
        <f>'РАЗДЕЛ 1(АМП)'!#REF!</f>
        <v>#REF!</v>
      </c>
      <c r="F578" s="76" t="e">
        <f>'РАЗДЕЛ 1(АМП)'!#REF!</f>
        <v>#REF!</v>
      </c>
      <c r="H578" s="34">
        <f t="shared" si="44"/>
        <v>490012</v>
      </c>
      <c r="J578" s="51">
        <f t="shared" si="45"/>
        <v>42767</v>
      </c>
    </row>
    <row r="579" spans="3:10" x14ac:dyDescent="0.2">
      <c r="C579" s="34" t="e">
        <f>'РАЗДЕЛ 1(АМП)'!#REF!</f>
        <v>#REF!</v>
      </c>
      <c r="D579" s="34" t="e">
        <f>'РАЗДЕЛ 1(АМП)'!#REF!</f>
        <v>#REF!</v>
      </c>
      <c r="E579" s="34" t="e">
        <f>'РАЗДЕЛ 1(АМП)'!#REF!</f>
        <v>#REF!</v>
      </c>
      <c r="F579" s="76" t="e">
        <f>'РАЗДЕЛ 1(АМП)'!#REF!</f>
        <v>#REF!</v>
      </c>
      <c r="H579" s="34">
        <f t="shared" si="44"/>
        <v>490012</v>
      </c>
      <c r="J579" s="51">
        <f t="shared" si="45"/>
        <v>42767</v>
      </c>
    </row>
    <row r="580" spans="3:10" x14ac:dyDescent="0.2">
      <c r="C580" s="34" t="e">
        <f>'РАЗДЕЛ 1(АМП)'!#REF!</f>
        <v>#REF!</v>
      </c>
      <c r="D580" s="34" t="e">
        <f>'РАЗДЕЛ 1(АМП)'!#REF!</f>
        <v>#REF!</v>
      </c>
      <c r="E580" s="34" t="e">
        <f>'РАЗДЕЛ 1(АМП)'!#REF!</f>
        <v>#REF!</v>
      </c>
      <c r="F580" s="76" t="e">
        <f>'РАЗДЕЛ 1(АМП)'!#REF!</f>
        <v>#REF!</v>
      </c>
      <c r="H580" s="34">
        <f t="shared" si="44"/>
        <v>490012</v>
      </c>
      <c r="J580" s="51">
        <f t="shared" si="45"/>
        <v>42767</v>
      </c>
    </row>
    <row r="581" spans="3:10" x14ac:dyDescent="0.2">
      <c r="C581" s="34" t="e">
        <f>'РАЗДЕЛ 1(АМП)'!#REF!</f>
        <v>#REF!</v>
      </c>
      <c r="D581" s="34" t="e">
        <f>'РАЗДЕЛ 1(АМП)'!#REF!</f>
        <v>#REF!</v>
      </c>
      <c r="E581" s="34" t="e">
        <f>'РАЗДЕЛ 1(АМП)'!#REF!</f>
        <v>#REF!</v>
      </c>
      <c r="F581" s="76" t="e">
        <f>'РАЗДЕЛ 1(АМП)'!#REF!</f>
        <v>#REF!</v>
      </c>
      <c r="H581" s="34">
        <f t="shared" si="44"/>
        <v>490012</v>
      </c>
      <c r="J581" s="51">
        <f t="shared" si="45"/>
        <v>42767</v>
      </c>
    </row>
    <row r="582" spans="3:10" x14ac:dyDescent="0.2">
      <c r="C582" s="34" t="e">
        <f>'РАЗДЕЛ 1(АМП)'!#REF!</f>
        <v>#REF!</v>
      </c>
      <c r="D582" s="34" t="e">
        <f>'РАЗДЕЛ 1(АМП)'!#REF!</f>
        <v>#REF!</v>
      </c>
      <c r="E582" s="34" t="e">
        <f>'РАЗДЕЛ 1(АМП)'!#REF!</f>
        <v>#REF!</v>
      </c>
      <c r="F582" s="76" t="e">
        <f>'РАЗДЕЛ 1(АМП)'!#REF!</f>
        <v>#REF!</v>
      </c>
      <c r="H582" s="34">
        <f t="shared" si="44"/>
        <v>490012</v>
      </c>
      <c r="J582" s="51">
        <f t="shared" si="45"/>
        <v>42767</v>
      </c>
    </row>
    <row r="583" spans="3:10" x14ac:dyDescent="0.2">
      <c r="C583" s="34" t="e">
        <f>'РАЗДЕЛ 1(АМП)'!#REF!</f>
        <v>#REF!</v>
      </c>
      <c r="D583" s="34" t="e">
        <f>'РАЗДЕЛ 1(АМП)'!#REF!</f>
        <v>#REF!</v>
      </c>
      <c r="E583" s="34" t="e">
        <f>'РАЗДЕЛ 1(АМП)'!#REF!</f>
        <v>#REF!</v>
      </c>
      <c r="F583" s="76" t="e">
        <f>'РАЗДЕЛ 1(АМП)'!#REF!</f>
        <v>#REF!</v>
      </c>
      <c r="H583" s="34">
        <f t="shared" si="44"/>
        <v>490012</v>
      </c>
      <c r="J583" s="51">
        <f t="shared" si="45"/>
        <v>42767</v>
      </c>
    </row>
    <row r="584" spans="3:10" x14ac:dyDescent="0.2">
      <c r="C584" s="34" t="e">
        <f>'РАЗДЕЛ 2-а (КС - КПГ)'!#REF!</f>
        <v>#REF!</v>
      </c>
      <c r="D584" s="34" t="e">
        <f>'РАЗДЕЛ 2-а (КС - КПГ)'!#REF!</f>
        <v>#REF!</v>
      </c>
      <c r="E584" s="34" t="e">
        <f>'РАЗДЕЛ 2-а (КС - КПГ)'!#REF!</f>
        <v>#REF!</v>
      </c>
      <c r="F584" s="76" t="e">
        <f>'РАЗДЕЛ 2-а (КС - КПГ)'!#REF!</f>
        <v>#REF!</v>
      </c>
      <c r="H584" s="34">
        <f t="shared" si="44"/>
        <v>490012</v>
      </c>
      <c r="I584" s="76" t="e">
        <f>'РАЗДЕЛ 2-а (КС - КПГ)'!#REF!</f>
        <v>#REF!</v>
      </c>
      <c r="J584" s="51">
        <f t="shared" ref="J584:J645" si="46">J583</f>
        <v>42767</v>
      </c>
    </row>
    <row r="585" spans="3:10" x14ac:dyDescent="0.2">
      <c r="C585" s="34" t="e">
        <f>'РАЗДЕЛ 2-а (КС - КПГ)'!#REF!</f>
        <v>#REF!</v>
      </c>
      <c r="D585" s="34" t="e">
        <f>'РАЗДЕЛ 2-а (КС - КПГ)'!#REF!</f>
        <v>#REF!</v>
      </c>
      <c r="E585" s="34" t="e">
        <f>'РАЗДЕЛ 2-а (КС - КПГ)'!#REF!</f>
        <v>#REF!</v>
      </c>
      <c r="F585" s="76" t="e">
        <f>'РАЗДЕЛ 2-а (КС - КПГ)'!#REF!</f>
        <v>#REF!</v>
      </c>
      <c r="H585" s="34">
        <f t="shared" ref="H585:H588" si="47">H584</f>
        <v>490012</v>
      </c>
      <c r="I585" s="76" t="e">
        <f>'РАЗДЕЛ 2-а (КС - КПГ)'!#REF!</f>
        <v>#REF!</v>
      </c>
      <c r="J585" s="51">
        <f t="shared" si="46"/>
        <v>42767</v>
      </c>
    </row>
    <row r="586" spans="3:10" x14ac:dyDescent="0.2">
      <c r="C586" s="34" t="e">
        <f>'РАЗДЕЛ 2-а (КС - КПГ)'!#REF!</f>
        <v>#REF!</v>
      </c>
      <c r="D586" s="34" t="e">
        <f>'РАЗДЕЛ 2-а (КС - КПГ)'!#REF!</f>
        <v>#REF!</v>
      </c>
      <c r="E586" s="34" t="e">
        <f>'РАЗДЕЛ 2-а (КС - КПГ)'!#REF!</f>
        <v>#REF!</v>
      </c>
      <c r="F586" s="76" t="e">
        <f>'РАЗДЕЛ 2-а (КС - КПГ)'!#REF!</f>
        <v>#REF!</v>
      </c>
      <c r="H586" s="34">
        <f t="shared" si="47"/>
        <v>490012</v>
      </c>
      <c r="I586" s="76" t="e">
        <f>'РАЗДЕЛ 2-а (КС - КПГ)'!#REF!</f>
        <v>#REF!</v>
      </c>
      <c r="J586" s="51">
        <f t="shared" si="46"/>
        <v>42767</v>
      </c>
    </row>
    <row r="587" spans="3:10" x14ac:dyDescent="0.2">
      <c r="C587" s="34" t="e">
        <f>'РАЗДЕЛ 3-а (ДС - КПГ) '!#REF!</f>
        <v>#REF!</v>
      </c>
      <c r="D587" s="34" t="e">
        <f>'РАЗДЕЛ 3-а (ДС - КПГ) '!#REF!</f>
        <v>#REF!</v>
      </c>
      <c r="E587" s="34" t="e">
        <f>'РАЗДЕЛ 3-а (ДС - КПГ) '!#REF!</f>
        <v>#REF!</v>
      </c>
      <c r="F587" s="76" t="e">
        <f>'РАЗДЕЛ 3-а (ДС - КПГ) '!#REF!</f>
        <v>#REF!</v>
      </c>
      <c r="H587" s="34">
        <f t="shared" si="47"/>
        <v>490012</v>
      </c>
      <c r="I587" s="76" t="e">
        <f>'РАЗДЕЛ 3-а (ДС - КПГ) '!#REF!</f>
        <v>#REF!</v>
      </c>
      <c r="J587" s="51">
        <f t="shared" si="46"/>
        <v>42767</v>
      </c>
    </row>
    <row r="588" spans="3:10" x14ac:dyDescent="0.2">
      <c r="C588" s="34" t="e">
        <f>'РАЗДЕЛ 3-а (ДС - КПГ) '!#REF!</f>
        <v>#REF!</v>
      </c>
      <c r="D588" s="34" t="e">
        <f>'РАЗДЕЛ 3-а (ДС - КПГ) '!#REF!</f>
        <v>#REF!</v>
      </c>
      <c r="E588" s="34" t="e">
        <f>'РАЗДЕЛ 3-а (ДС - КПГ) '!#REF!</f>
        <v>#REF!</v>
      </c>
      <c r="F588" s="76" t="e">
        <f>'РАЗДЕЛ 3-а (ДС - КПГ) '!#REF!</f>
        <v>#REF!</v>
      </c>
      <c r="H588" s="34">
        <f t="shared" si="47"/>
        <v>490012</v>
      </c>
      <c r="I588" s="76" t="e">
        <f>'РАЗДЕЛ 3-а (ДС - КПГ) '!#REF!</f>
        <v>#REF!</v>
      </c>
      <c r="J588" s="51">
        <f t="shared" si="46"/>
        <v>42767</v>
      </c>
    </row>
    <row r="589" spans="3:10" x14ac:dyDescent="0.2">
      <c r="C589" s="34">
        <f>'РАЗДЕЛ 1(АМП)'!AB32</f>
        <v>3</v>
      </c>
      <c r="D589" s="34">
        <f>'РАЗДЕЛ 1(АМП)'!AC32</f>
        <v>30</v>
      </c>
      <c r="E589" s="34">
        <f>'РАЗДЕЛ 1(АМП)'!AD32</f>
        <v>97</v>
      </c>
      <c r="F589" s="76">
        <f>'РАЗДЕЛ 1(АМП)'!AE32</f>
        <v>2873.99</v>
      </c>
      <c r="H589" s="34">
        <v>490014</v>
      </c>
      <c r="J589" s="51">
        <f t="shared" si="46"/>
        <v>42767</v>
      </c>
    </row>
    <row r="590" spans="3:10" x14ac:dyDescent="0.2">
      <c r="C590" s="34" t="e">
        <f>'РАЗДЕЛ 1(АМП)'!#REF!</f>
        <v>#REF!</v>
      </c>
      <c r="D590" s="34" t="e">
        <f>'РАЗДЕЛ 1(АМП)'!#REF!</f>
        <v>#REF!</v>
      </c>
      <c r="E590" s="34" t="e">
        <f>'РАЗДЕЛ 1(АМП)'!#REF!</f>
        <v>#REF!</v>
      </c>
      <c r="F590" s="76" t="e">
        <f>'РАЗДЕЛ 1(АМП)'!#REF!</f>
        <v>#REF!</v>
      </c>
      <c r="H590" s="34">
        <f>H589</f>
        <v>490014</v>
      </c>
      <c r="J590" s="51">
        <f t="shared" si="46"/>
        <v>42767</v>
      </c>
    </row>
    <row r="591" spans="3:10" x14ac:dyDescent="0.2">
      <c r="C591" s="34" t="e">
        <f>'РАЗДЕЛ 1(АМП)'!#REF!</f>
        <v>#REF!</v>
      </c>
      <c r="D591" s="34" t="e">
        <f>'РАЗДЕЛ 1(АМП)'!#REF!</f>
        <v>#REF!</v>
      </c>
      <c r="E591" s="34" t="e">
        <f>'РАЗДЕЛ 1(АМП)'!#REF!</f>
        <v>#REF!</v>
      </c>
      <c r="F591" s="76" t="e">
        <f>'РАЗДЕЛ 1(АМП)'!#REF!</f>
        <v>#REF!</v>
      </c>
      <c r="H591" s="34">
        <f t="shared" ref="H591:H654" si="48">H590</f>
        <v>490014</v>
      </c>
      <c r="J591" s="51">
        <f t="shared" si="46"/>
        <v>42767</v>
      </c>
    </row>
    <row r="592" spans="3:10" x14ac:dyDescent="0.2">
      <c r="C592" s="34" t="e">
        <f>'РАЗДЕЛ 1(АМП)'!#REF!</f>
        <v>#REF!</v>
      </c>
      <c r="D592" s="34" t="e">
        <f>'РАЗДЕЛ 1(АМП)'!#REF!</f>
        <v>#REF!</v>
      </c>
      <c r="E592" s="34" t="e">
        <f>'РАЗДЕЛ 1(АМП)'!#REF!</f>
        <v>#REF!</v>
      </c>
      <c r="F592" s="76" t="e">
        <f>'РАЗДЕЛ 1(АМП)'!#REF!</f>
        <v>#REF!</v>
      </c>
      <c r="H592" s="34">
        <f t="shared" si="48"/>
        <v>490014</v>
      </c>
      <c r="J592" s="51">
        <f t="shared" si="46"/>
        <v>42767</v>
      </c>
    </row>
    <row r="593" spans="3:10" x14ac:dyDescent="0.2">
      <c r="C593" s="34" t="e">
        <f>'РАЗДЕЛ 1(АМП)'!#REF!</f>
        <v>#REF!</v>
      </c>
      <c r="D593" s="34" t="e">
        <f>'РАЗДЕЛ 1(АМП)'!#REF!</f>
        <v>#REF!</v>
      </c>
      <c r="E593" s="34" t="e">
        <f>'РАЗДЕЛ 1(АМП)'!#REF!</f>
        <v>#REF!</v>
      </c>
      <c r="F593" s="76" t="e">
        <f>'РАЗДЕЛ 1(АМП)'!#REF!</f>
        <v>#REF!</v>
      </c>
      <c r="H593" s="34">
        <f t="shared" si="48"/>
        <v>490014</v>
      </c>
      <c r="J593" s="51">
        <f t="shared" si="46"/>
        <v>42767</v>
      </c>
    </row>
    <row r="594" spans="3:10" x14ac:dyDescent="0.2">
      <c r="C594" s="34" t="e">
        <f>'РАЗДЕЛ 1(АМП)'!#REF!</f>
        <v>#REF!</v>
      </c>
      <c r="D594" s="34" t="e">
        <f>'РАЗДЕЛ 1(АМП)'!#REF!</f>
        <v>#REF!</v>
      </c>
      <c r="F594" s="76" t="e">
        <f>'РАЗДЕЛ 1(АМП)'!#REF!</f>
        <v>#REF!</v>
      </c>
      <c r="G594" s="34" t="e">
        <f>'РАЗДЕЛ 1(АМП)'!#REF!</f>
        <v>#REF!</v>
      </c>
      <c r="H594" s="34">
        <f t="shared" si="48"/>
        <v>490014</v>
      </c>
      <c r="J594" s="51">
        <f t="shared" si="46"/>
        <v>42767</v>
      </c>
    </row>
    <row r="595" spans="3:10" x14ac:dyDescent="0.2">
      <c r="C595" s="34" t="e">
        <f>'РАЗДЕЛ 1(АМП)'!#REF!</f>
        <v>#REF!</v>
      </c>
      <c r="D595" s="34" t="e">
        <f>'РАЗДЕЛ 1(АМП)'!#REF!</f>
        <v>#REF!</v>
      </c>
      <c r="E595" s="34" t="e">
        <f>'РАЗДЕЛ 1(АМП)'!#REF!</f>
        <v>#REF!</v>
      </c>
      <c r="F595" s="76" t="e">
        <f>'РАЗДЕЛ 1(АМП)'!#REF!</f>
        <v>#REF!</v>
      </c>
      <c r="H595" s="34">
        <f t="shared" si="48"/>
        <v>490014</v>
      </c>
      <c r="J595" s="51">
        <f t="shared" si="46"/>
        <v>42767</v>
      </c>
    </row>
    <row r="596" spans="3:10" x14ac:dyDescent="0.2">
      <c r="C596" s="34" t="e">
        <f>'РАЗДЕЛ 1(АМП)'!#REF!</f>
        <v>#REF!</v>
      </c>
      <c r="D596" s="34" t="e">
        <f>'РАЗДЕЛ 1(АМП)'!#REF!</f>
        <v>#REF!</v>
      </c>
      <c r="E596" s="34" t="e">
        <f>'РАЗДЕЛ 1(АМП)'!#REF!</f>
        <v>#REF!</v>
      </c>
      <c r="F596" s="76" t="e">
        <f>'РАЗДЕЛ 1(АМП)'!#REF!</f>
        <v>#REF!</v>
      </c>
      <c r="H596" s="34">
        <f t="shared" si="48"/>
        <v>490014</v>
      </c>
      <c r="J596" s="51">
        <f t="shared" si="46"/>
        <v>42767</v>
      </c>
    </row>
    <row r="597" spans="3:10" x14ac:dyDescent="0.2">
      <c r="C597" s="34" t="e">
        <f>'РАЗДЕЛ 1(АМП)'!#REF!</f>
        <v>#REF!</v>
      </c>
      <c r="D597" s="34" t="e">
        <f>'РАЗДЕЛ 1(АМП)'!#REF!</f>
        <v>#REF!</v>
      </c>
      <c r="E597" s="34" t="e">
        <f>'РАЗДЕЛ 1(АМП)'!#REF!</f>
        <v>#REF!</v>
      </c>
      <c r="F597" s="76" t="e">
        <f>'РАЗДЕЛ 1(АМП)'!#REF!</f>
        <v>#REF!</v>
      </c>
      <c r="H597" s="34">
        <f t="shared" si="48"/>
        <v>490014</v>
      </c>
      <c r="J597" s="51">
        <f t="shared" si="46"/>
        <v>42767</v>
      </c>
    </row>
    <row r="598" spans="3:10" x14ac:dyDescent="0.2">
      <c r="C598" s="34" t="e">
        <f>'РАЗДЕЛ 1(АМП)'!#REF!</f>
        <v>#REF!</v>
      </c>
      <c r="D598" s="34" t="e">
        <f>'РАЗДЕЛ 1(АМП)'!#REF!</f>
        <v>#REF!</v>
      </c>
      <c r="E598" s="34" t="e">
        <f>'РАЗДЕЛ 1(АМП)'!#REF!</f>
        <v>#REF!</v>
      </c>
      <c r="F598" s="76" t="e">
        <f>'РАЗДЕЛ 1(АМП)'!#REF!</f>
        <v>#REF!</v>
      </c>
      <c r="H598" s="34">
        <f t="shared" si="48"/>
        <v>490014</v>
      </c>
      <c r="J598" s="51">
        <f t="shared" si="46"/>
        <v>42767</v>
      </c>
    </row>
    <row r="599" spans="3:10" x14ac:dyDescent="0.2">
      <c r="C599" s="34" t="e">
        <f>'РАЗДЕЛ 1(АМП)'!#REF!</f>
        <v>#REF!</v>
      </c>
      <c r="D599" s="34" t="e">
        <f>'РАЗДЕЛ 1(АМП)'!#REF!</f>
        <v>#REF!</v>
      </c>
      <c r="E599" s="34" t="e">
        <f>'РАЗДЕЛ 1(АМП)'!#REF!</f>
        <v>#REF!</v>
      </c>
      <c r="F599" s="76" t="e">
        <f>'РАЗДЕЛ 1(АМП)'!#REF!</f>
        <v>#REF!</v>
      </c>
      <c r="H599" s="34">
        <f t="shared" si="48"/>
        <v>490014</v>
      </c>
      <c r="J599" s="51">
        <f t="shared" si="46"/>
        <v>42767</v>
      </c>
    </row>
    <row r="600" spans="3:10" x14ac:dyDescent="0.2">
      <c r="C600" s="34" t="e">
        <f>'РАЗДЕЛ 1(АМП)'!#REF!</f>
        <v>#REF!</v>
      </c>
      <c r="D600" s="34" t="e">
        <f>'РАЗДЕЛ 1(АМП)'!#REF!</f>
        <v>#REF!</v>
      </c>
      <c r="E600" s="34" t="e">
        <f>'РАЗДЕЛ 1(АМП)'!#REF!</f>
        <v>#REF!</v>
      </c>
      <c r="F600" s="76" t="e">
        <f>'РАЗДЕЛ 1(АМП)'!#REF!</f>
        <v>#REF!</v>
      </c>
      <c r="H600" s="34">
        <f t="shared" si="48"/>
        <v>490014</v>
      </c>
      <c r="J600" s="51">
        <f t="shared" si="46"/>
        <v>42767</v>
      </c>
    </row>
    <row r="601" spans="3:10" x14ac:dyDescent="0.2">
      <c r="C601" s="34" t="e">
        <f>'РАЗДЕЛ 1(АМП)'!#REF!</f>
        <v>#REF!</v>
      </c>
      <c r="D601" s="34" t="e">
        <f>'РАЗДЕЛ 1(АМП)'!#REF!</f>
        <v>#REF!</v>
      </c>
      <c r="E601" s="34" t="e">
        <f>'РАЗДЕЛ 1(АМП)'!#REF!</f>
        <v>#REF!</v>
      </c>
      <c r="F601" s="76" t="e">
        <f>'РАЗДЕЛ 1(АМП)'!#REF!</f>
        <v>#REF!</v>
      </c>
      <c r="H601" s="34">
        <f t="shared" si="48"/>
        <v>490014</v>
      </c>
      <c r="J601" s="51">
        <f t="shared" si="46"/>
        <v>42767</v>
      </c>
    </row>
    <row r="602" spans="3:10" x14ac:dyDescent="0.2">
      <c r="C602" s="34" t="e">
        <f>'РАЗДЕЛ 1(АМП)'!#REF!</f>
        <v>#REF!</v>
      </c>
      <c r="D602" s="34" t="e">
        <f>'РАЗДЕЛ 1(АМП)'!#REF!</f>
        <v>#REF!</v>
      </c>
      <c r="E602" s="34" t="e">
        <f>'РАЗДЕЛ 1(АМП)'!#REF!</f>
        <v>#REF!</v>
      </c>
      <c r="F602" s="76" t="e">
        <f>'РАЗДЕЛ 1(АМП)'!#REF!</f>
        <v>#REF!</v>
      </c>
      <c r="H602" s="34">
        <f t="shared" si="48"/>
        <v>490014</v>
      </c>
      <c r="J602" s="51">
        <f t="shared" si="46"/>
        <v>42767</v>
      </c>
    </row>
    <row r="603" spans="3:10" x14ac:dyDescent="0.2">
      <c r="C603" s="34" t="e">
        <f>'РАЗДЕЛ 1(АМП)'!#REF!</f>
        <v>#REF!</v>
      </c>
      <c r="D603" s="34" t="e">
        <f>'РАЗДЕЛ 1(АМП)'!#REF!</f>
        <v>#REF!</v>
      </c>
      <c r="E603" s="34" t="e">
        <f>'РАЗДЕЛ 1(АМП)'!#REF!</f>
        <v>#REF!</v>
      </c>
      <c r="F603" s="76" t="e">
        <f>'РАЗДЕЛ 1(АМП)'!#REF!</f>
        <v>#REF!</v>
      </c>
      <c r="H603" s="34">
        <f t="shared" si="48"/>
        <v>490014</v>
      </c>
      <c r="J603" s="51">
        <f t="shared" si="46"/>
        <v>42767</v>
      </c>
    </row>
    <row r="604" spans="3:10" x14ac:dyDescent="0.2">
      <c r="C604" s="34" t="e">
        <f>'РАЗДЕЛ 1(АМП)'!#REF!</f>
        <v>#REF!</v>
      </c>
      <c r="D604" s="34" t="e">
        <f>'РАЗДЕЛ 1(АМП)'!#REF!</f>
        <v>#REF!</v>
      </c>
      <c r="E604" s="34" t="e">
        <f>'РАЗДЕЛ 1(АМП)'!#REF!</f>
        <v>#REF!</v>
      </c>
      <c r="F604" s="76" t="e">
        <f>'РАЗДЕЛ 1(АМП)'!#REF!</f>
        <v>#REF!</v>
      </c>
      <c r="H604" s="34">
        <f t="shared" si="48"/>
        <v>490014</v>
      </c>
      <c r="J604" s="51">
        <f t="shared" si="46"/>
        <v>42767</v>
      </c>
    </row>
    <row r="605" spans="3:10" x14ac:dyDescent="0.2">
      <c r="C605" s="34" t="e">
        <f>'РАЗДЕЛ 1(АМП)'!#REF!</f>
        <v>#REF!</v>
      </c>
      <c r="D605" s="34" t="e">
        <f>'РАЗДЕЛ 1(АМП)'!#REF!</f>
        <v>#REF!</v>
      </c>
      <c r="E605" s="34" t="e">
        <f>'РАЗДЕЛ 1(АМП)'!#REF!</f>
        <v>#REF!</v>
      </c>
      <c r="F605" s="76" t="e">
        <f>'РАЗДЕЛ 1(АМП)'!#REF!</f>
        <v>#REF!</v>
      </c>
      <c r="H605" s="34">
        <f t="shared" si="48"/>
        <v>490014</v>
      </c>
      <c r="J605" s="51">
        <f t="shared" si="46"/>
        <v>42767</v>
      </c>
    </row>
    <row r="606" spans="3:10" x14ac:dyDescent="0.2">
      <c r="C606" s="34" t="e">
        <f>'РАЗДЕЛ 1(АМП)'!#REF!</f>
        <v>#REF!</v>
      </c>
      <c r="D606" s="34" t="e">
        <f>'РАЗДЕЛ 1(АМП)'!#REF!</f>
        <v>#REF!</v>
      </c>
      <c r="E606" s="34" t="e">
        <f>'РАЗДЕЛ 1(АМП)'!#REF!</f>
        <v>#REF!</v>
      </c>
      <c r="F606" s="76" t="e">
        <f>'РАЗДЕЛ 1(АМП)'!#REF!</f>
        <v>#REF!</v>
      </c>
      <c r="H606" s="34">
        <f t="shared" si="48"/>
        <v>490014</v>
      </c>
      <c r="J606" s="51">
        <f t="shared" si="46"/>
        <v>42767</v>
      </c>
    </row>
    <row r="607" spans="3:10" x14ac:dyDescent="0.2">
      <c r="C607" s="34" t="e">
        <f>'РАЗДЕЛ 1(АМП)'!#REF!</f>
        <v>#REF!</v>
      </c>
      <c r="D607" s="34" t="e">
        <f>'РАЗДЕЛ 1(АМП)'!#REF!</f>
        <v>#REF!</v>
      </c>
      <c r="F607" s="76" t="e">
        <f>'РАЗДЕЛ 1(АМП)'!#REF!</f>
        <v>#REF!</v>
      </c>
      <c r="G607" s="34" t="e">
        <f>'РАЗДЕЛ 1(АМП)'!#REF!</f>
        <v>#REF!</v>
      </c>
      <c r="H607" s="34">
        <f t="shared" si="48"/>
        <v>490014</v>
      </c>
      <c r="J607" s="51">
        <f t="shared" si="46"/>
        <v>42767</v>
      </c>
    </row>
    <row r="608" spans="3:10" x14ac:dyDescent="0.2">
      <c r="C608" s="34" t="e">
        <f>'РАЗДЕЛ 1(АМП)'!#REF!</f>
        <v>#REF!</v>
      </c>
      <c r="D608" s="34" t="e">
        <f>'РАЗДЕЛ 1(АМП)'!#REF!</f>
        <v>#REF!</v>
      </c>
      <c r="E608" s="34" t="e">
        <f>'РАЗДЕЛ 1(АМП)'!#REF!</f>
        <v>#REF!</v>
      </c>
      <c r="F608" s="76" t="e">
        <f>'РАЗДЕЛ 1(АМП)'!#REF!</f>
        <v>#REF!</v>
      </c>
      <c r="H608" s="34">
        <f t="shared" si="48"/>
        <v>490014</v>
      </c>
      <c r="J608" s="51">
        <f t="shared" si="46"/>
        <v>42767</v>
      </c>
    </row>
    <row r="609" spans="3:10" x14ac:dyDescent="0.2">
      <c r="C609" s="34" t="e">
        <f>'РАЗДЕЛ 1(АМП)'!#REF!</f>
        <v>#REF!</v>
      </c>
      <c r="D609" s="34" t="e">
        <f>'РАЗДЕЛ 1(АМП)'!#REF!</f>
        <v>#REF!</v>
      </c>
      <c r="E609" s="34" t="e">
        <f>'РАЗДЕЛ 1(АМП)'!#REF!</f>
        <v>#REF!</v>
      </c>
      <c r="F609" s="76" t="e">
        <f>'РАЗДЕЛ 1(АМП)'!#REF!</f>
        <v>#REF!</v>
      </c>
      <c r="H609" s="34">
        <f t="shared" si="48"/>
        <v>490014</v>
      </c>
      <c r="J609" s="51">
        <f t="shared" si="46"/>
        <v>42767</v>
      </c>
    </row>
    <row r="610" spans="3:10" x14ac:dyDescent="0.2">
      <c r="C610" s="34" t="e">
        <f>'РАЗДЕЛ 1(АМП)'!#REF!</f>
        <v>#REF!</v>
      </c>
      <c r="D610" s="34" t="e">
        <f>'РАЗДЕЛ 1(АМП)'!#REF!</f>
        <v>#REF!</v>
      </c>
      <c r="E610" s="34" t="e">
        <f>'РАЗДЕЛ 1(АМП)'!#REF!</f>
        <v>#REF!</v>
      </c>
      <c r="F610" s="76" t="e">
        <f>'РАЗДЕЛ 1(АМП)'!#REF!</f>
        <v>#REF!</v>
      </c>
      <c r="H610" s="34">
        <f t="shared" si="48"/>
        <v>490014</v>
      </c>
      <c r="J610" s="51">
        <f t="shared" si="46"/>
        <v>42767</v>
      </c>
    </row>
    <row r="611" spans="3:10" x14ac:dyDescent="0.2">
      <c r="C611" s="34" t="e">
        <f>'РАЗДЕЛ 1(АМП)'!#REF!</f>
        <v>#REF!</v>
      </c>
      <c r="D611" s="34" t="e">
        <f>'РАЗДЕЛ 1(АМП)'!#REF!</f>
        <v>#REF!</v>
      </c>
      <c r="E611" s="34" t="e">
        <f>'РАЗДЕЛ 1(АМП)'!#REF!</f>
        <v>#REF!</v>
      </c>
      <c r="F611" s="76" t="e">
        <f>'РАЗДЕЛ 1(АМП)'!#REF!</f>
        <v>#REF!</v>
      </c>
      <c r="H611" s="34">
        <f t="shared" si="48"/>
        <v>490014</v>
      </c>
      <c r="J611" s="51">
        <f t="shared" si="46"/>
        <v>42767</v>
      </c>
    </row>
    <row r="612" spans="3:10" x14ac:dyDescent="0.2">
      <c r="C612" s="34" t="e">
        <f>'РАЗДЕЛ 1(АМП)'!#REF!</f>
        <v>#REF!</v>
      </c>
      <c r="D612" s="34" t="e">
        <f>'РАЗДЕЛ 1(АМП)'!#REF!</f>
        <v>#REF!</v>
      </c>
      <c r="E612" s="34" t="e">
        <f>'РАЗДЕЛ 1(АМП)'!#REF!</f>
        <v>#REF!</v>
      </c>
      <c r="F612" s="76" t="e">
        <f>'РАЗДЕЛ 1(АМП)'!#REF!</f>
        <v>#REF!</v>
      </c>
      <c r="H612" s="34">
        <f t="shared" si="48"/>
        <v>490014</v>
      </c>
      <c r="J612" s="51">
        <f t="shared" si="46"/>
        <v>42767</v>
      </c>
    </row>
    <row r="613" spans="3:10" x14ac:dyDescent="0.2">
      <c r="C613" s="34" t="e">
        <f>'РАЗДЕЛ 1(АМП)'!#REF!</f>
        <v>#REF!</v>
      </c>
      <c r="D613" s="34" t="e">
        <f>'РАЗДЕЛ 1(АМП)'!#REF!</f>
        <v>#REF!</v>
      </c>
      <c r="E613" s="34" t="e">
        <f>'РАЗДЕЛ 1(АМП)'!#REF!</f>
        <v>#REF!</v>
      </c>
      <c r="F613" s="76" t="e">
        <f>'РАЗДЕЛ 1(АМП)'!#REF!</f>
        <v>#REF!</v>
      </c>
      <c r="H613" s="34">
        <f t="shared" si="48"/>
        <v>490014</v>
      </c>
      <c r="J613" s="51">
        <f t="shared" si="46"/>
        <v>42767</v>
      </c>
    </row>
    <row r="614" spans="3:10" x14ac:dyDescent="0.2">
      <c r="C614" s="34" t="e">
        <f>'РАЗДЕЛ 1(АМП)'!#REF!</f>
        <v>#REF!</v>
      </c>
      <c r="D614" s="34" t="e">
        <f>'РАЗДЕЛ 1(АМП)'!#REF!</f>
        <v>#REF!</v>
      </c>
      <c r="E614" s="34" t="e">
        <f>'РАЗДЕЛ 1(АМП)'!#REF!</f>
        <v>#REF!</v>
      </c>
      <c r="F614" s="76" t="e">
        <f>'РАЗДЕЛ 1(АМП)'!#REF!</f>
        <v>#REF!</v>
      </c>
      <c r="H614" s="34">
        <f t="shared" si="48"/>
        <v>490014</v>
      </c>
      <c r="J614" s="51">
        <f t="shared" si="46"/>
        <v>42767</v>
      </c>
    </row>
    <row r="615" spans="3:10" x14ac:dyDescent="0.2">
      <c r="C615" s="34" t="e">
        <f>'РАЗДЕЛ 1(АМП)'!#REF!</f>
        <v>#REF!</v>
      </c>
      <c r="D615" s="34" t="e">
        <f>'РАЗДЕЛ 1(АМП)'!#REF!</f>
        <v>#REF!</v>
      </c>
      <c r="E615" s="34" t="e">
        <f>'РАЗДЕЛ 1(АМП)'!#REF!</f>
        <v>#REF!</v>
      </c>
      <c r="F615" s="76" t="e">
        <f>'РАЗДЕЛ 1(АМП)'!#REF!</f>
        <v>#REF!</v>
      </c>
      <c r="H615" s="34">
        <f t="shared" si="48"/>
        <v>490014</v>
      </c>
      <c r="J615" s="51">
        <f t="shared" si="46"/>
        <v>42767</v>
      </c>
    </row>
    <row r="616" spans="3:10" x14ac:dyDescent="0.2">
      <c r="C616" s="34" t="e">
        <f>'РАЗДЕЛ 1(АМП)'!#REF!</f>
        <v>#REF!</v>
      </c>
      <c r="D616" s="34" t="e">
        <f>'РАЗДЕЛ 1(АМП)'!#REF!</f>
        <v>#REF!</v>
      </c>
      <c r="E616" s="34" t="e">
        <f>'РАЗДЕЛ 1(АМП)'!#REF!</f>
        <v>#REF!</v>
      </c>
      <c r="F616" s="76" t="e">
        <f>'РАЗДЕЛ 1(АМП)'!#REF!</f>
        <v>#REF!</v>
      </c>
      <c r="H616" s="34">
        <f t="shared" si="48"/>
        <v>490014</v>
      </c>
      <c r="J616" s="51">
        <f t="shared" si="46"/>
        <v>42767</v>
      </c>
    </row>
    <row r="617" spans="3:10" x14ac:dyDescent="0.2">
      <c r="C617" s="34" t="e">
        <f>'РАЗДЕЛ 1(АМП)'!#REF!</f>
        <v>#REF!</v>
      </c>
      <c r="D617" s="34" t="e">
        <f>'РАЗДЕЛ 1(АМП)'!#REF!</f>
        <v>#REF!</v>
      </c>
      <c r="E617" s="34" t="e">
        <f>'РАЗДЕЛ 1(АМП)'!#REF!</f>
        <v>#REF!</v>
      </c>
      <c r="F617" s="76" t="e">
        <f>'РАЗДЕЛ 1(АМП)'!#REF!</f>
        <v>#REF!</v>
      </c>
      <c r="H617" s="34">
        <f t="shared" si="48"/>
        <v>490014</v>
      </c>
      <c r="J617" s="51">
        <f t="shared" si="46"/>
        <v>42767</v>
      </c>
    </row>
    <row r="618" spans="3:10" x14ac:dyDescent="0.2">
      <c r="C618" s="34" t="e">
        <f>'РАЗДЕЛ 1(АМП)'!#REF!</f>
        <v>#REF!</v>
      </c>
      <c r="D618" s="34" t="e">
        <f>'РАЗДЕЛ 1(АМП)'!#REF!</f>
        <v>#REF!</v>
      </c>
      <c r="E618" s="34" t="e">
        <f>'РАЗДЕЛ 1(АМП)'!#REF!</f>
        <v>#REF!</v>
      </c>
      <c r="F618" s="76" t="e">
        <f>'РАЗДЕЛ 1(АМП)'!#REF!</f>
        <v>#REF!</v>
      </c>
      <c r="H618" s="34">
        <f t="shared" si="48"/>
        <v>490014</v>
      </c>
      <c r="J618" s="51">
        <f t="shared" si="46"/>
        <v>42767</v>
      </c>
    </row>
    <row r="619" spans="3:10" x14ac:dyDescent="0.2">
      <c r="C619" s="34" t="e">
        <f>'РАЗДЕЛ 1(АМП)'!#REF!</f>
        <v>#REF!</v>
      </c>
      <c r="D619" s="34" t="e">
        <f>'РАЗДЕЛ 1(АМП)'!#REF!</f>
        <v>#REF!</v>
      </c>
      <c r="E619" s="34" t="e">
        <f>'РАЗДЕЛ 1(АМП)'!#REF!</f>
        <v>#REF!</v>
      </c>
      <c r="F619" s="76" t="e">
        <f>'РАЗДЕЛ 1(АМП)'!#REF!</f>
        <v>#REF!</v>
      </c>
      <c r="H619" s="34">
        <f t="shared" si="48"/>
        <v>490014</v>
      </c>
      <c r="J619" s="51">
        <f t="shared" si="46"/>
        <v>42767</v>
      </c>
    </row>
    <row r="620" spans="3:10" x14ac:dyDescent="0.2">
      <c r="C620" s="34" t="e">
        <f>'РАЗДЕЛ 1(АМП)'!#REF!</f>
        <v>#REF!</v>
      </c>
      <c r="D620" s="34" t="e">
        <f>'РАЗДЕЛ 1(АМП)'!#REF!</f>
        <v>#REF!</v>
      </c>
      <c r="E620" s="34" t="e">
        <f>'РАЗДЕЛ 1(АМП)'!#REF!</f>
        <v>#REF!</v>
      </c>
      <c r="F620" s="76" t="e">
        <f>'РАЗДЕЛ 1(АМП)'!#REF!</f>
        <v>#REF!</v>
      </c>
      <c r="H620" s="34">
        <f t="shared" si="48"/>
        <v>490014</v>
      </c>
      <c r="J620" s="51">
        <f t="shared" si="46"/>
        <v>42767</v>
      </c>
    </row>
    <row r="621" spans="3:10" x14ac:dyDescent="0.2">
      <c r="C621" s="34" t="e">
        <f>'РАЗДЕЛ 1(АМП)'!#REF!</f>
        <v>#REF!</v>
      </c>
      <c r="D621" s="34" t="e">
        <f>'РАЗДЕЛ 1(АМП)'!#REF!</f>
        <v>#REF!</v>
      </c>
      <c r="E621" s="34" t="e">
        <f>'РАЗДЕЛ 1(АМП)'!#REF!</f>
        <v>#REF!</v>
      </c>
      <c r="F621" s="76" t="e">
        <f>'РАЗДЕЛ 1(АМП)'!#REF!</f>
        <v>#REF!</v>
      </c>
      <c r="H621" s="34">
        <f t="shared" si="48"/>
        <v>490014</v>
      </c>
      <c r="J621" s="51">
        <f t="shared" si="46"/>
        <v>42767</v>
      </c>
    </row>
    <row r="622" spans="3:10" x14ac:dyDescent="0.2">
      <c r="C622" s="34" t="e">
        <f>'РАЗДЕЛ 1(АМП)'!#REF!</f>
        <v>#REF!</v>
      </c>
      <c r="D622" s="34" t="e">
        <f>'РАЗДЕЛ 1(АМП)'!#REF!</f>
        <v>#REF!</v>
      </c>
      <c r="E622" s="34" t="e">
        <f>'РАЗДЕЛ 1(АМП)'!#REF!</f>
        <v>#REF!</v>
      </c>
      <c r="F622" s="76" t="e">
        <f>'РАЗДЕЛ 1(АМП)'!#REF!</f>
        <v>#REF!</v>
      </c>
      <c r="H622" s="34">
        <f t="shared" si="48"/>
        <v>490014</v>
      </c>
      <c r="J622" s="51">
        <f t="shared" si="46"/>
        <v>42767</v>
      </c>
    </row>
    <row r="623" spans="3:10" x14ac:dyDescent="0.2">
      <c r="C623" s="34" t="e">
        <f>'РАЗДЕЛ 1(АМП)'!#REF!</f>
        <v>#REF!</v>
      </c>
      <c r="D623" s="34" t="e">
        <f>'РАЗДЕЛ 1(АМП)'!#REF!</f>
        <v>#REF!</v>
      </c>
      <c r="E623" s="34" t="e">
        <f>'РАЗДЕЛ 1(АМП)'!#REF!</f>
        <v>#REF!</v>
      </c>
      <c r="F623" s="76" t="e">
        <f>'РАЗДЕЛ 1(АМП)'!#REF!</f>
        <v>#REF!</v>
      </c>
      <c r="H623" s="34">
        <f t="shared" si="48"/>
        <v>490014</v>
      </c>
      <c r="J623" s="51">
        <f t="shared" si="46"/>
        <v>42767</v>
      </c>
    </row>
    <row r="624" spans="3:10" x14ac:dyDescent="0.2">
      <c r="C624" s="34" t="e">
        <f>'РАЗДЕЛ 1(АМП)'!#REF!</f>
        <v>#REF!</v>
      </c>
      <c r="D624" s="34" t="e">
        <f>'РАЗДЕЛ 1(АМП)'!#REF!</f>
        <v>#REF!</v>
      </c>
      <c r="E624" s="34" t="e">
        <f>'РАЗДЕЛ 1(АМП)'!#REF!</f>
        <v>#REF!</v>
      </c>
      <c r="F624" s="76" t="e">
        <f>'РАЗДЕЛ 1(АМП)'!#REF!</f>
        <v>#REF!</v>
      </c>
      <c r="H624" s="34">
        <f t="shared" si="48"/>
        <v>490014</v>
      </c>
      <c r="J624" s="51">
        <f t="shared" si="46"/>
        <v>42767</v>
      </c>
    </row>
    <row r="625" spans="3:10" x14ac:dyDescent="0.2">
      <c r="C625" s="34" t="e">
        <f>'РАЗДЕЛ 1(АМП)'!#REF!</f>
        <v>#REF!</v>
      </c>
      <c r="D625" s="34" t="e">
        <f>'РАЗДЕЛ 1(АМП)'!#REF!</f>
        <v>#REF!</v>
      </c>
      <c r="E625" s="34" t="e">
        <f>'РАЗДЕЛ 1(АМП)'!#REF!</f>
        <v>#REF!</v>
      </c>
      <c r="F625" s="76" t="e">
        <f>'РАЗДЕЛ 1(АМП)'!#REF!</f>
        <v>#REF!</v>
      </c>
      <c r="H625" s="34">
        <f t="shared" si="48"/>
        <v>490014</v>
      </c>
      <c r="J625" s="51">
        <f t="shared" si="46"/>
        <v>42767</v>
      </c>
    </row>
    <row r="626" spans="3:10" x14ac:dyDescent="0.2">
      <c r="C626" s="34" t="e">
        <f>'РАЗДЕЛ 1(АМП)'!#REF!</f>
        <v>#REF!</v>
      </c>
      <c r="D626" s="34" t="e">
        <f>'РАЗДЕЛ 1(АМП)'!#REF!</f>
        <v>#REF!</v>
      </c>
      <c r="E626" s="34" t="e">
        <f>'РАЗДЕЛ 1(АМП)'!#REF!</f>
        <v>#REF!</v>
      </c>
      <c r="F626" s="76" t="e">
        <f>'РАЗДЕЛ 1(АМП)'!#REF!</f>
        <v>#REF!</v>
      </c>
      <c r="H626" s="34">
        <f t="shared" si="48"/>
        <v>490014</v>
      </c>
      <c r="J626" s="51">
        <f t="shared" si="46"/>
        <v>42767</v>
      </c>
    </row>
    <row r="627" spans="3:10" x14ac:dyDescent="0.2">
      <c r="C627" s="34" t="e">
        <f>'РАЗДЕЛ 1(АМП)'!#REF!</f>
        <v>#REF!</v>
      </c>
      <c r="D627" s="34" t="e">
        <f>'РАЗДЕЛ 1(АМП)'!#REF!</f>
        <v>#REF!</v>
      </c>
      <c r="E627" s="34" t="e">
        <f>'РАЗДЕЛ 1(АМП)'!#REF!</f>
        <v>#REF!</v>
      </c>
      <c r="F627" s="76" t="e">
        <f>'РАЗДЕЛ 1(АМП)'!#REF!</f>
        <v>#REF!</v>
      </c>
      <c r="H627" s="34">
        <f t="shared" si="48"/>
        <v>490014</v>
      </c>
      <c r="J627" s="51">
        <f t="shared" si="46"/>
        <v>42767</v>
      </c>
    </row>
    <row r="628" spans="3:10" x14ac:dyDescent="0.2">
      <c r="C628" s="34" t="e">
        <f>'РАЗДЕЛ 1(АМП)'!#REF!</f>
        <v>#REF!</v>
      </c>
      <c r="D628" s="34" t="e">
        <f>'РАЗДЕЛ 1(АМП)'!#REF!</f>
        <v>#REF!</v>
      </c>
      <c r="E628" s="34" t="e">
        <f>'РАЗДЕЛ 1(АМП)'!#REF!</f>
        <v>#REF!</v>
      </c>
      <c r="F628" s="76" t="e">
        <f>'РАЗДЕЛ 1(АМП)'!#REF!</f>
        <v>#REF!</v>
      </c>
      <c r="H628" s="34">
        <f t="shared" si="48"/>
        <v>490014</v>
      </c>
      <c r="J628" s="51">
        <f t="shared" si="46"/>
        <v>42767</v>
      </c>
    </row>
    <row r="629" spans="3:10" x14ac:dyDescent="0.2">
      <c r="C629" s="34" t="e">
        <f>'РАЗДЕЛ 1(АМП)'!#REF!</f>
        <v>#REF!</v>
      </c>
      <c r="D629" s="34" t="e">
        <f>'РАЗДЕЛ 1(АМП)'!#REF!</f>
        <v>#REF!</v>
      </c>
      <c r="F629" s="76" t="e">
        <f>'РАЗДЕЛ 1(АМП)'!#REF!</f>
        <v>#REF!</v>
      </c>
      <c r="G629" s="34" t="e">
        <f>'РАЗДЕЛ 1(АМП)'!#REF!</f>
        <v>#REF!</v>
      </c>
      <c r="H629" s="34">
        <f t="shared" si="48"/>
        <v>490014</v>
      </c>
      <c r="J629" s="51">
        <f t="shared" si="46"/>
        <v>42767</v>
      </c>
    </row>
    <row r="630" spans="3:10" x14ac:dyDescent="0.2">
      <c r="C630" s="34" t="e">
        <f>'РАЗДЕЛ 1(АМП)'!#REF!</f>
        <v>#REF!</v>
      </c>
      <c r="D630" s="34" t="e">
        <f>'РАЗДЕЛ 1(АМП)'!#REF!</f>
        <v>#REF!</v>
      </c>
      <c r="E630" s="34" t="e">
        <f>'РАЗДЕЛ 1(АМП)'!#REF!</f>
        <v>#REF!</v>
      </c>
      <c r="F630" s="76" t="e">
        <f>'РАЗДЕЛ 1(АМП)'!#REF!</f>
        <v>#REF!</v>
      </c>
      <c r="H630" s="34">
        <f t="shared" si="48"/>
        <v>490014</v>
      </c>
      <c r="J630" s="51">
        <f t="shared" si="46"/>
        <v>42767</v>
      </c>
    </row>
    <row r="631" spans="3:10" x14ac:dyDescent="0.2">
      <c r="C631" s="34" t="e">
        <f>'РАЗДЕЛ 1(АМП)'!#REF!</f>
        <v>#REF!</v>
      </c>
      <c r="D631" s="34" t="e">
        <f>'РАЗДЕЛ 1(АМП)'!#REF!</f>
        <v>#REF!</v>
      </c>
      <c r="E631" s="34" t="e">
        <f>'РАЗДЕЛ 1(АМП)'!#REF!</f>
        <v>#REF!</v>
      </c>
      <c r="F631" s="76" t="e">
        <f>'РАЗДЕЛ 1(АМП)'!#REF!</f>
        <v>#REF!</v>
      </c>
      <c r="H631" s="34">
        <f t="shared" si="48"/>
        <v>490014</v>
      </c>
      <c r="J631" s="51">
        <f t="shared" si="46"/>
        <v>42767</v>
      </c>
    </row>
    <row r="632" spans="3:10" x14ac:dyDescent="0.2">
      <c r="C632" s="34" t="e">
        <f>'РАЗДЕЛ 1(АМП)'!#REF!</f>
        <v>#REF!</v>
      </c>
      <c r="D632" s="34" t="e">
        <f>'РАЗДЕЛ 1(АМП)'!#REF!</f>
        <v>#REF!</v>
      </c>
      <c r="E632" s="34" t="e">
        <f>'РАЗДЕЛ 1(АМП)'!#REF!</f>
        <v>#REF!</v>
      </c>
      <c r="F632" s="76" t="e">
        <f>'РАЗДЕЛ 1(АМП)'!#REF!</f>
        <v>#REF!</v>
      </c>
      <c r="H632" s="34">
        <f t="shared" si="48"/>
        <v>490014</v>
      </c>
      <c r="J632" s="51">
        <f t="shared" si="46"/>
        <v>42767</v>
      </c>
    </row>
    <row r="633" spans="3:10" x14ac:dyDescent="0.2">
      <c r="C633" s="34" t="e">
        <f>'РАЗДЕЛ 1(АМП)'!#REF!</f>
        <v>#REF!</v>
      </c>
      <c r="D633" s="34" t="e">
        <f>'РАЗДЕЛ 1(АМП)'!#REF!</f>
        <v>#REF!</v>
      </c>
      <c r="E633" s="34" t="e">
        <f>'РАЗДЕЛ 1(АМП)'!#REF!</f>
        <v>#REF!</v>
      </c>
      <c r="F633" s="76" t="e">
        <f>'РАЗДЕЛ 1(АМП)'!#REF!</f>
        <v>#REF!</v>
      </c>
      <c r="H633" s="34">
        <f t="shared" si="48"/>
        <v>490014</v>
      </c>
      <c r="J633" s="51">
        <f t="shared" si="46"/>
        <v>42767</v>
      </c>
    </row>
    <row r="634" spans="3:10" x14ac:dyDescent="0.2">
      <c r="C634" s="34" t="e">
        <f>'РАЗДЕЛ 1(АМП)'!#REF!</f>
        <v>#REF!</v>
      </c>
      <c r="D634" s="34" t="e">
        <f>'РАЗДЕЛ 1(АМП)'!#REF!</f>
        <v>#REF!</v>
      </c>
      <c r="E634" s="34" t="e">
        <f>'РАЗДЕЛ 1(АМП)'!#REF!</f>
        <v>#REF!</v>
      </c>
      <c r="F634" s="76" t="e">
        <f>'РАЗДЕЛ 1(АМП)'!#REF!</f>
        <v>#REF!</v>
      </c>
      <c r="H634" s="34">
        <f t="shared" si="48"/>
        <v>490014</v>
      </c>
      <c r="J634" s="51">
        <f t="shared" si="46"/>
        <v>42767</v>
      </c>
    </row>
    <row r="635" spans="3:10" x14ac:dyDescent="0.2">
      <c r="C635" s="34" t="e">
        <f>'РАЗДЕЛ 1(АМП)'!#REF!</f>
        <v>#REF!</v>
      </c>
      <c r="D635" s="34" t="e">
        <f>'РАЗДЕЛ 1(АМП)'!#REF!</f>
        <v>#REF!</v>
      </c>
      <c r="E635" s="34" t="e">
        <f>'РАЗДЕЛ 1(АМП)'!#REF!</f>
        <v>#REF!</v>
      </c>
      <c r="F635" s="76" t="e">
        <f>'РАЗДЕЛ 1(АМП)'!#REF!</f>
        <v>#REF!</v>
      </c>
      <c r="H635" s="34">
        <f t="shared" si="48"/>
        <v>490014</v>
      </c>
      <c r="J635" s="51">
        <f t="shared" si="46"/>
        <v>42767</v>
      </c>
    </row>
    <row r="636" spans="3:10" x14ac:dyDescent="0.2">
      <c r="C636" s="34" t="e">
        <f>'РАЗДЕЛ 1(АМП)'!#REF!</f>
        <v>#REF!</v>
      </c>
      <c r="D636" s="34" t="e">
        <f>'РАЗДЕЛ 1(АМП)'!#REF!</f>
        <v>#REF!</v>
      </c>
      <c r="E636" s="34" t="e">
        <f>'РАЗДЕЛ 1(АМП)'!#REF!</f>
        <v>#REF!</v>
      </c>
      <c r="F636" s="76" t="e">
        <f>'РАЗДЕЛ 1(АМП)'!#REF!</f>
        <v>#REF!</v>
      </c>
      <c r="H636" s="34">
        <f t="shared" si="48"/>
        <v>490014</v>
      </c>
      <c r="J636" s="51">
        <f t="shared" si="46"/>
        <v>42767</v>
      </c>
    </row>
    <row r="637" spans="3:10" x14ac:dyDescent="0.2">
      <c r="C637" s="34" t="e">
        <f>'РАЗДЕЛ 1(АМП)'!#REF!</f>
        <v>#REF!</v>
      </c>
      <c r="D637" s="34" t="e">
        <f>'РАЗДЕЛ 1(АМП)'!#REF!</f>
        <v>#REF!</v>
      </c>
      <c r="E637" s="34" t="e">
        <f>'РАЗДЕЛ 1(АМП)'!#REF!</f>
        <v>#REF!</v>
      </c>
      <c r="F637" s="76" t="e">
        <f>'РАЗДЕЛ 1(АМП)'!#REF!</f>
        <v>#REF!</v>
      </c>
      <c r="H637" s="34">
        <f t="shared" si="48"/>
        <v>490014</v>
      </c>
      <c r="J637" s="51">
        <f t="shared" si="46"/>
        <v>42767</v>
      </c>
    </row>
    <row r="638" spans="3:10" x14ac:dyDescent="0.2">
      <c r="C638" s="34" t="e">
        <f>'РАЗДЕЛ 1(АМП)'!#REF!</f>
        <v>#REF!</v>
      </c>
      <c r="D638" s="34" t="e">
        <f>'РАЗДЕЛ 1(АМП)'!#REF!</f>
        <v>#REF!</v>
      </c>
      <c r="E638" s="34" t="e">
        <f>'РАЗДЕЛ 1(АМП)'!#REF!</f>
        <v>#REF!</v>
      </c>
      <c r="F638" s="76" t="e">
        <f>'РАЗДЕЛ 1(АМП)'!#REF!</f>
        <v>#REF!</v>
      </c>
      <c r="H638" s="34">
        <f t="shared" si="48"/>
        <v>490014</v>
      </c>
      <c r="J638" s="51">
        <f t="shared" si="46"/>
        <v>42767</v>
      </c>
    </row>
    <row r="639" spans="3:10" x14ac:dyDescent="0.2">
      <c r="C639" s="34" t="e">
        <f>'РАЗДЕЛ 1(АМП)'!#REF!</f>
        <v>#REF!</v>
      </c>
      <c r="D639" s="34" t="e">
        <f>'РАЗДЕЛ 1(АМП)'!#REF!</f>
        <v>#REF!</v>
      </c>
      <c r="E639" s="34" t="e">
        <f>'РАЗДЕЛ 1(АМП)'!#REF!</f>
        <v>#REF!</v>
      </c>
      <c r="F639" s="76" t="e">
        <f>'РАЗДЕЛ 1(АМП)'!#REF!</f>
        <v>#REF!</v>
      </c>
      <c r="H639" s="34">
        <f t="shared" si="48"/>
        <v>490014</v>
      </c>
      <c r="J639" s="51">
        <f t="shared" si="46"/>
        <v>42767</v>
      </c>
    </row>
    <row r="640" spans="3:10" x14ac:dyDescent="0.2">
      <c r="C640" s="34" t="e">
        <f>'РАЗДЕЛ 1(АМП)'!#REF!</f>
        <v>#REF!</v>
      </c>
      <c r="D640" s="34" t="e">
        <f>'РАЗДЕЛ 1(АМП)'!#REF!</f>
        <v>#REF!</v>
      </c>
      <c r="E640" s="34" t="e">
        <f>'РАЗДЕЛ 1(АМП)'!#REF!</f>
        <v>#REF!</v>
      </c>
      <c r="F640" s="76" t="e">
        <f>'РАЗДЕЛ 1(АМП)'!#REF!</f>
        <v>#REF!</v>
      </c>
      <c r="H640" s="34">
        <f t="shared" si="48"/>
        <v>490014</v>
      </c>
      <c r="J640" s="51">
        <f t="shared" si="46"/>
        <v>42767</v>
      </c>
    </row>
    <row r="641" spans="3:10" x14ac:dyDescent="0.2">
      <c r="C641" s="34" t="e">
        <f>'РАЗДЕЛ 1(АМП)'!#REF!</f>
        <v>#REF!</v>
      </c>
      <c r="D641" s="34" t="e">
        <f>'РАЗДЕЛ 1(АМП)'!#REF!</f>
        <v>#REF!</v>
      </c>
      <c r="E641" s="34" t="e">
        <f>'РАЗДЕЛ 1(АМП)'!#REF!</f>
        <v>#REF!</v>
      </c>
      <c r="F641" s="76" t="e">
        <f>'РАЗДЕЛ 1(АМП)'!#REF!</f>
        <v>#REF!</v>
      </c>
      <c r="H641" s="34">
        <f t="shared" si="48"/>
        <v>490014</v>
      </c>
      <c r="J641" s="51">
        <f t="shared" si="46"/>
        <v>42767</v>
      </c>
    </row>
    <row r="642" spans="3:10" x14ac:dyDescent="0.2">
      <c r="C642" s="34" t="e">
        <f>'РАЗДЕЛ 1(АМП)'!#REF!</f>
        <v>#REF!</v>
      </c>
      <c r="D642" s="34" t="e">
        <f>'РАЗДЕЛ 1(АМП)'!#REF!</f>
        <v>#REF!</v>
      </c>
      <c r="E642" s="34" t="e">
        <f>'РАЗДЕЛ 1(АМП)'!#REF!</f>
        <v>#REF!</v>
      </c>
      <c r="F642" s="76" t="e">
        <f>'РАЗДЕЛ 1(АМП)'!#REF!</f>
        <v>#REF!</v>
      </c>
      <c r="H642" s="34">
        <f t="shared" si="48"/>
        <v>490014</v>
      </c>
      <c r="J642" s="51">
        <f t="shared" si="46"/>
        <v>42767</v>
      </c>
    </row>
    <row r="643" spans="3:10" x14ac:dyDescent="0.2">
      <c r="C643" s="34" t="e">
        <f>'РАЗДЕЛ 1(АМП)'!#REF!</f>
        <v>#REF!</v>
      </c>
      <c r="D643" s="34" t="e">
        <f>'РАЗДЕЛ 1(АМП)'!#REF!</f>
        <v>#REF!</v>
      </c>
      <c r="E643" s="34" t="e">
        <f>'РАЗДЕЛ 1(АМП)'!#REF!</f>
        <v>#REF!</v>
      </c>
      <c r="F643" s="76" t="e">
        <f>'РАЗДЕЛ 1(АМП)'!#REF!</f>
        <v>#REF!</v>
      </c>
      <c r="H643" s="34">
        <f t="shared" si="48"/>
        <v>490014</v>
      </c>
      <c r="J643" s="51">
        <f t="shared" si="46"/>
        <v>42767</v>
      </c>
    </row>
    <row r="644" spans="3:10" x14ac:dyDescent="0.2">
      <c r="C644" s="34" t="e">
        <f>'РАЗДЕЛ 1(АМП)'!#REF!</f>
        <v>#REF!</v>
      </c>
      <c r="D644" s="34" t="e">
        <f>'РАЗДЕЛ 1(АМП)'!#REF!</f>
        <v>#REF!</v>
      </c>
      <c r="E644" s="34" t="e">
        <f>'РАЗДЕЛ 1(АМП)'!#REF!</f>
        <v>#REF!</v>
      </c>
      <c r="F644" s="76" t="e">
        <f>'РАЗДЕЛ 1(АМП)'!#REF!</f>
        <v>#REF!</v>
      </c>
      <c r="H644" s="34">
        <f t="shared" si="48"/>
        <v>490014</v>
      </c>
      <c r="J644" s="51">
        <f t="shared" si="46"/>
        <v>42767</v>
      </c>
    </row>
    <row r="645" spans="3:10" x14ac:dyDescent="0.2">
      <c r="C645" s="34" t="e">
        <f>'РАЗДЕЛ 1(АМП)'!#REF!</f>
        <v>#REF!</v>
      </c>
      <c r="D645" s="34" t="e">
        <f>'РАЗДЕЛ 1(АМП)'!#REF!</f>
        <v>#REF!</v>
      </c>
      <c r="E645" s="34" t="e">
        <f>'РАЗДЕЛ 1(АМП)'!#REF!</f>
        <v>#REF!</v>
      </c>
      <c r="F645" s="76" t="e">
        <f>'РАЗДЕЛ 1(АМП)'!#REF!</f>
        <v>#REF!</v>
      </c>
      <c r="H645" s="34">
        <f t="shared" si="48"/>
        <v>490014</v>
      </c>
      <c r="J645" s="51">
        <f t="shared" si="46"/>
        <v>42767</v>
      </c>
    </row>
    <row r="646" spans="3:10" x14ac:dyDescent="0.2">
      <c r="C646" s="34" t="e">
        <f>'РАЗДЕЛ 1(АМП)'!#REF!</f>
        <v>#REF!</v>
      </c>
      <c r="D646" s="34" t="e">
        <f>'РАЗДЕЛ 1(АМП)'!#REF!</f>
        <v>#REF!</v>
      </c>
      <c r="E646" s="34" t="e">
        <f>'РАЗДЕЛ 1(АМП)'!#REF!</f>
        <v>#REF!</v>
      </c>
      <c r="F646" s="76" t="e">
        <f>'РАЗДЕЛ 1(АМП)'!#REF!</f>
        <v>#REF!</v>
      </c>
      <c r="H646" s="34">
        <f t="shared" si="48"/>
        <v>490014</v>
      </c>
      <c r="J646" s="51">
        <f t="shared" ref="J646:J709" si="49">J645</f>
        <v>42767</v>
      </c>
    </row>
    <row r="647" spans="3:10" x14ac:dyDescent="0.2">
      <c r="C647" s="34" t="e">
        <f>'РАЗДЕЛ 1(АМП)'!#REF!</f>
        <v>#REF!</v>
      </c>
      <c r="D647" s="34" t="e">
        <f>'РАЗДЕЛ 1(АМП)'!#REF!</f>
        <v>#REF!</v>
      </c>
      <c r="E647" s="34" t="e">
        <f>'РАЗДЕЛ 1(АМП)'!#REF!</f>
        <v>#REF!</v>
      </c>
      <c r="F647" s="76" t="e">
        <f>'РАЗДЕЛ 1(АМП)'!#REF!</f>
        <v>#REF!</v>
      </c>
      <c r="H647" s="34">
        <f t="shared" si="48"/>
        <v>490014</v>
      </c>
      <c r="J647" s="51">
        <f t="shared" si="49"/>
        <v>42767</v>
      </c>
    </row>
    <row r="648" spans="3:10" x14ac:dyDescent="0.2">
      <c r="C648" s="34" t="e">
        <f>'РАЗДЕЛ 1(АМП)'!#REF!</f>
        <v>#REF!</v>
      </c>
      <c r="D648" s="34" t="e">
        <f>'РАЗДЕЛ 1(АМП)'!#REF!</f>
        <v>#REF!</v>
      </c>
      <c r="E648" s="34" t="e">
        <f>'РАЗДЕЛ 1(АМП)'!#REF!</f>
        <v>#REF!</v>
      </c>
      <c r="F648" s="76" t="e">
        <f>'РАЗДЕЛ 1(АМП)'!#REF!</f>
        <v>#REF!</v>
      </c>
      <c r="H648" s="34">
        <f t="shared" si="48"/>
        <v>490014</v>
      </c>
      <c r="J648" s="51">
        <f t="shared" si="49"/>
        <v>42767</v>
      </c>
    </row>
    <row r="649" spans="3:10" x14ac:dyDescent="0.2">
      <c r="C649" s="34" t="e">
        <f>'РАЗДЕЛ 1(АМП)'!#REF!</f>
        <v>#REF!</v>
      </c>
      <c r="D649" s="34" t="e">
        <f>'РАЗДЕЛ 1(АМП)'!#REF!</f>
        <v>#REF!</v>
      </c>
      <c r="E649" s="34" t="e">
        <f>'РАЗДЕЛ 1(АМП)'!#REF!</f>
        <v>#REF!</v>
      </c>
      <c r="F649" s="76" t="e">
        <f>'РАЗДЕЛ 1(АМП)'!#REF!</f>
        <v>#REF!</v>
      </c>
      <c r="H649" s="34">
        <f t="shared" si="48"/>
        <v>490014</v>
      </c>
      <c r="J649" s="51">
        <f t="shared" si="49"/>
        <v>42767</v>
      </c>
    </row>
    <row r="650" spans="3:10" x14ac:dyDescent="0.2">
      <c r="C650" s="34" t="e">
        <f>'РАЗДЕЛ 1(АМП)'!#REF!</f>
        <v>#REF!</v>
      </c>
      <c r="D650" s="34" t="e">
        <f>'РАЗДЕЛ 1(АМП)'!#REF!</f>
        <v>#REF!</v>
      </c>
      <c r="E650" s="34" t="e">
        <f>'РАЗДЕЛ 1(АМП)'!#REF!</f>
        <v>#REF!</v>
      </c>
      <c r="F650" s="76" t="e">
        <f>'РАЗДЕЛ 1(АМП)'!#REF!</f>
        <v>#REF!</v>
      </c>
      <c r="H650" s="34">
        <f t="shared" si="48"/>
        <v>490014</v>
      </c>
      <c r="J650" s="51">
        <f t="shared" si="49"/>
        <v>42767</v>
      </c>
    </row>
    <row r="651" spans="3:10" x14ac:dyDescent="0.2">
      <c r="C651" s="34" t="e">
        <f>'РАЗДЕЛ 1(АМП)'!#REF!</f>
        <v>#REF!</v>
      </c>
      <c r="D651" s="34" t="e">
        <f>'РАЗДЕЛ 1(АМП)'!#REF!</f>
        <v>#REF!</v>
      </c>
      <c r="F651" s="76" t="e">
        <f>'РАЗДЕЛ 1(АМП)'!#REF!</f>
        <v>#REF!</v>
      </c>
      <c r="G651" s="34" t="e">
        <f>'РАЗДЕЛ 1(АМП)'!#REF!</f>
        <v>#REF!</v>
      </c>
      <c r="H651" s="34">
        <f t="shared" si="48"/>
        <v>490014</v>
      </c>
      <c r="J651" s="51">
        <f t="shared" si="49"/>
        <v>42767</v>
      </c>
    </row>
    <row r="652" spans="3:10" x14ac:dyDescent="0.2">
      <c r="C652" s="34" t="e">
        <f>'РАЗДЕЛ 1(АМП)'!#REF!</f>
        <v>#REF!</v>
      </c>
      <c r="D652" s="34" t="e">
        <f>'РАЗДЕЛ 1(АМП)'!#REF!</f>
        <v>#REF!</v>
      </c>
      <c r="E652" s="34" t="e">
        <f>'РАЗДЕЛ 1(АМП)'!#REF!</f>
        <v>#REF!</v>
      </c>
      <c r="F652" s="76" t="e">
        <f>'РАЗДЕЛ 1(АМП)'!#REF!</f>
        <v>#REF!</v>
      </c>
      <c r="H652" s="34">
        <f t="shared" si="48"/>
        <v>490014</v>
      </c>
      <c r="J652" s="51">
        <f t="shared" si="49"/>
        <v>42767</v>
      </c>
    </row>
    <row r="653" spans="3:10" x14ac:dyDescent="0.2">
      <c r="C653" s="34" t="e">
        <f>'РАЗДЕЛ 1(АМП)'!#REF!</f>
        <v>#REF!</v>
      </c>
      <c r="D653" s="34" t="e">
        <f>'РАЗДЕЛ 1(АМП)'!#REF!</f>
        <v>#REF!</v>
      </c>
      <c r="E653" s="34" t="e">
        <f>'РАЗДЕЛ 1(АМП)'!#REF!</f>
        <v>#REF!</v>
      </c>
      <c r="F653" s="76" t="e">
        <f>'РАЗДЕЛ 1(АМП)'!#REF!</f>
        <v>#REF!</v>
      </c>
      <c r="H653" s="34">
        <f t="shared" si="48"/>
        <v>490014</v>
      </c>
      <c r="J653" s="51">
        <f t="shared" si="49"/>
        <v>42767</v>
      </c>
    </row>
    <row r="654" spans="3:10" x14ac:dyDescent="0.2">
      <c r="C654" s="34" t="e">
        <f>'РАЗДЕЛ 1(АМП)'!#REF!</f>
        <v>#REF!</v>
      </c>
      <c r="D654" s="34" t="e">
        <f>'РАЗДЕЛ 1(АМП)'!#REF!</f>
        <v>#REF!</v>
      </c>
      <c r="E654" s="34" t="e">
        <f>'РАЗДЕЛ 1(АМП)'!#REF!</f>
        <v>#REF!</v>
      </c>
      <c r="F654" s="76" t="e">
        <f>'РАЗДЕЛ 1(АМП)'!#REF!</f>
        <v>#REF!</v>
      </c>
      <c r="H654" s="34">
        <f t="shared" si="48"/>
        <v>490014</v>
      </c>
      <c r="J654" s="51">
        <f t="shared" si="49"/>
        <v>42767</v>
      </c>
    </row>
    <row r="655" spans="3:10" x14ac:dyDescent="0.2">
      <c r="C655" s="34" t="e">
        <f>'РАЗДЕЛ 1(АМП)'!#REF!</f>
        <v>#REF!</v>
      </c>
      <c r="D655" s="34" t="e">
        <f>'РАЗДЕЛ 1(АМП)'!#REF!</f>
        <v>#REF!</v>
      </c>
      <c r="E655" s="34" t="e">
        <f>'РАЗДЕЛ 1(АМП)'!#REF!</f>
        <v>#REF!</v>
      </c>
      <c r="F655" s="76" t="e">
        <f>'РАЗДЕЛ 1(АМП)'!#REF!</f>
        <v>#REF!</v>
      </c>
      <c r="H655" s="34">
        <f t="shared" ref="H655:H672" si="50">H654</f>
        <v>490014</v>
      </c>
      <c r="J655" s="51">
        <f t="shared" si="49"/>
        <v>42767</v>
      </c>
    </row>
    <row r="656" spans="3:10" x14ac:dyDescent="0.2">
      <c r="C656" s="34" t="e">
        <f>'РАЗДЕЛ 1(АМП)'!#REF!</f>
        <v>#REF!</v>
      </c>
      <c r="D656" s="34" t="e">
        <f>'РАЗДЕЛ 1(АМП)'!#REF!</f>
        <v>#REF!</v>
      </c>
      <c r="E656" s="34" t="e">
        <f>'РАЗДЕЛ 1(АМП)'!#REF!</f>
        <v>#REF!</v>
      </c>
      <c r="F656" s="76" t="e">
        <f>'РАЗДЕЛ 1(АМП)'!#REF!</f>
        <v>#REF!</v>
      </c>
      <c r="H656" s="34">
        <f t="shared" si="50"/>
        <v>490014</v>
      </c>
      <c r="J656" s="51">
        <f t="shared" si="49"/>
        <v>42767</v>
      </c>
    </row>
    <row r="657" spans="3:10" x14ac:dyDescent="0.2">
      <c r="C657" s="34" t="e">
        <f>'РАЗДЕЛ 1(АМП)'!#REF!</f>
        <v>#REF!</v>
      </c>
      <c r="D657" s="34" t="e">
        <f>'РАЗДЕЛ 1(АМП)'!#REF!</f>
        <v>#REF!</v>
      </c>
      <c r="E657" s="34" t="e">
        <f>'РАЗДЕЛ 1(АМП)'!#REF!</f>
        <v>#REF!</v>
      </c>
      <c r="F657" s="76" t="e">
        <f>'РАЗДЕЛ 1(АМП)'!#REF!</f>
        <v>#REF!</v>
      </c>
      <c r="H657" s="34">
        <f t="shared" si="50"/>
        <v>490014</v>
      </c>
      <c r="J657" s="51">
        <f t="shared" si="49"/>
        <v>42767</v>
      </c>
    </row>
    <row r="658" spans="3:10" x14ac:dyDescent="0.2">
      <c r="C658" s="34" t="e">
        <f>'РАЗДЕЛ 1(АМП)'!#REF!</f>
        <v>#REF!</v>
      </c>
      <c r="D658" s="34" t="e">
        <f>'РАЗДЕЛ 1(АМП)'!#REF!</f>
        <v>#REF!</v>
      </c>
      <c r="E658" s="34" t="e">
        <f>'РАЗДЕЛ 1(АМП)'!#REF!</f>
        <v>#REF!</v>
      </c>
      <c r="F658" s="76" t="e">
        <f>'РАЗДЕЛ 1(АМП)'!#REF!</f>
        <v>#REF!</v>
      </c>
      <c r="H658" s="34">
        <f t="shared" si="50"/>
        <v>490014</v>
      </c>
      <c r="J658" s="51">
        <f t="shared" si="49"/>
        <v>42767</v>
      </c>
    </row>
    <row r="659" spans="3:10" x14ac:dyDescent="0.2">
      <c r="C659" s="34" t="e">
        <f>'РАЗДЕЛ 1(АМП)'!#REF!</f>
        <v>#REF!</v>
      </c>
      <c r="D659" s="34" t="e">
        <f>'РАЗДЕЛ 1(АМП)'!#REF!</f>
        <v>#REF!</v>
      </c>
      <c r="E659" s="34" t="e">
        <f>'РАЗДЕЛ 1(АМП)'!#REF!</f>
        <v>#REF!</v>
      </c>
      <c r="F659" s="76" t="e">
        <f>'РАЗДЕЛ 1(АМП)'!#REF!</f>
        <v>#REF!</v>
      </c>
      <c r="H659" s="34">
        <f t="shared" si="50"/>
        <v>490014</v>
      </c>
      <c r="J659" s="51">
        <f t="shared" si="49"/>
        <v>42767</v>
      </c>
    </row>
    <row r="660" spans="3:10" x14ac:dyDescent="0.2">
      <c r="C660" s="34" t="e">
        <f>'РАЗДЕЛ 1(АМП)'!#REF!</f>
        <v>#REF!</v>
      </c>
      <c r="D660" s="34" t="e">
        <f>'РАЗДЕЛ 1(АМП)'!#REF!</f>
        <v>#REF!</v>
      </c>
      <c r="E660" s="34" t="e">
        <f>'РАЗДЕЛ 1(АМП)'!#REF!</f>
        <v>#REF!</v>
      </c>
      <c r="F660" s="76" t="e">
        <f>'РАЗДЕЛ 1(АМП)'!#REF!</f>
        <v>#REF!</v>
      </c>
      <c r="H660" s="34">
        <f t="shared" si="50"/>
        <v>490014</v>
      </c>
      <c r="J660" s="51">
        <f t="shared" si="49"/>
        <v>42767</v>
      </c>
    </row>
    <row r="661" spans="3:10" x14ac:dyDescent="0.2">
      <c r="C661" s="34" t="e">
        <f>'РАЗДЕЛ 2-а (КС - КПГ)'!#REF!</f>
        <v>#REF!</v>
      </c>
      <c r="D661" s="34" t="e">
        <f>'РАЗДЕЛ 2-а (КС - КПГ)'!#REF!</f>
        <v>#REF!</v>
      </c>
      <c r="F661" s="76" t="e">
        <f>'РАЗДЕЛ 2-а (КС - КПГ)'!#REF!</f>
        <v>#REF!</v>
      </c>
      <c r="G661" s="34" t="e">
        <f>'РАЗДЕЛ 2-а (КС - КПГ)'!#REF!</f>
        <v>#REF!</v>
      </c>
      <c r="H661" s="34">
        <f t="shared" si="50"/>
        <v>490014</v>
      </c>
      <c r="I661" s="76" t="e">
        <f>'РАЗДЕЛ 2-а (КС - КПГ)'!#REF!</f>
        <v>#REF!</v>
      </c>
      <c r="J661" s="51">
        <f t="shared" si="49"/>
        <v>42767</v>
      </c>
    </row>
    <row r="662" spans="3:10" x14ac:dyDescent="0.2">
      <c r="C662" s="34" t="e">
        <f>'РАЗДЕЛ 2-а (КС - КПГ)'!#REF!</f>
        <v>#REF!</v>
      </c>
      <c r="D662" s="34" t="e">
        <f>'РАЗДЕЛ 2-а (КС - КПГ)'!#REF!</f>
        <v>#REF!</v>
      </c>
      <c r="E662" s="34" t="e">
        <f>'РАЗДЕЛ 2-а (КС - КПГ)'!#REF!</f>
        <v>#REF!</v>
      </c>
      <c r="F662" s="76" t="e">
        <f>'РАЗДЕЛ 2-а (КС - КПГ)'!#REF!</f>
        <v>#REF!</v>
      </c>
      <c r="H662" s="34">
        <f t="shared" si="50"/>
        <v>490014</v>
      </c>
      <c r="I662" s="76" t="e">
        <f>'РАЗДЕЛ 2-а (КС - КПГ)'!#REF!</f>
        <v>#REF!</v>
      </c>
      <c r="J662" s="51">
        <f t="shared" si="49"/>
        <v>42767</v>
      </c>
    </row>
    <row r="663" spans="3:10" x14ac:dyDescent="0.2">
      <c r="C663" s="34" t="e">
        <f>'РАЗДЕЛ 2-а (КС - КПГ)'!#REF!</f>
        <v>#REF!</v>
      </c>
      <c r="D663" s="34" t="e">
        <f>'РАЗДЕЛ 2-а (КС - КПГ)'!#REF!</f>
        <v>#REF!</v>
      </c>
      <c r="E663" s="34" t="e">
        <f>'РАЗДЕЛ 2-а (КС - КПГ)'!#REF!</f>
        <v>#REF!</v>
      </c>
      <c r="F663" s="76" t="e">
        <f>'РАЗДЕЛ 2-а (КС - КПГ)'!#REF!</f>
        <v>#REF!</v>
      </c>
      <c r="H663" s="34">
        <f t="shared" si="50"/>
        <v>490014</v>
      </c>
      <c r="I663" s="76" t="e">
        <f>'РАЗДЕЛ 2-а (КС - КПГ)'!#REF!</f>
        <v>#REF!</v>
      </c>
      <c r="J663" s="51">
        <f t="shared" si="49"/>
        <v>42767</v>
      </c>
    </row>
    <row r="664" spans="3:10" x14ac:dyDescent="0.2">
      <c r="C664" s="34" t="e">
        <f>'РАЗДЕЛ 2-а (КС - КПГ)'!#REF!</f>
        <v>#REF!</v>
      </c>
      <c r="D664" s="34" t="e">
        <f>'РАЗДЕЛ 2-а (КС - КПГ)'!#REF!</f>
        <v>#REF!</v>
      </c>
      <c r="E664" s="34" t="e">
        <f>'РАЗДЕЛ 2-а (КС - КПГ)'!#REF!</f>
        <v>#REF!</v>
      </c>
      <c r="F664" s="76" t="e">
        <f>'РАЗДЕЛ 2-а (КС - КПГ)'!#REF!</f>
        <v>#REF!</v>
      </c>
      <c r="H664" s="34">
        <f t="shared" si="50"/>
        <v>490014</v>
      </c>
      <c r="I664" s="76" t="e">
        <f>'РАЗДЕЛ 2-а (КС - КПГ)'!#REF!</f>
        <v>#REF!</v>
      </c>
      <c r="J664" s="51">
        <f t="shared" si="49"/>
        <v>42767</v>
      </c>
    </row>
    <row r="665" spans="3:10" x14ac:dyDescent="0.2">
      <c r="C665" s="34" t="e">
        <f>'РАЗДЕЛ 2-а (КС - КПГ)'!#REF!</f>
        <v>#REF!</v>
      </c>
      <c r="D665" s="34" t="e">
        <f>'РАЗДЕЛ 2-а (КС - КПГ)'!#REF!</f>
        <v>#REF!</v>
      </c>
      <c r="E665" s="34" t="e">
        <f>'РАЗДЕЛ 2-а (КС - КПГ)'!#REF!</f>
        <v>#REF!</v>
      </c>
      <c r="F665" s="76" t="e">
        <f>'РАЗДЕЛ 2-а (КС - КПГ)'!#REF!</f>
        <v>#REF!</v>
      </c>
      <c r="H665" s="34">
        <f t="shared" si="50"/>
        <v>490014</v>
      </c>
      <c r="I665" s="76" t="e">
        <f>'РАЗДЕЛ 2-а (КС - КПГ)'!#REF!</f>
        <v>#REF!</v>
      </c>
      <c r="J665" s="51">
        <f t="shared" si="49"/>
        <v>42767</v>
      </c>
    </row>
    <row r="666" spans="3:10" x14ac:dyDescent="0.2">
      <c r="C666" s="34" t="e">
        <f>'РАЗДЕЛ 2-а (КС - КПГ)'!#REF!</f>
        <v>#REF!</v>
      </c>
      <c r="D666" s="34" t="e">
        <f>'РАЗДЕЛ 2-а (КС - КПГ)'!#REF!</f>
        <v>#REF!</v>
      </c>
      <c r="E666" s="34" t="e">
        <f>'РАЗДЕЛ 2-а (КС - КПГ)'!#REF!</f>
        <v>#REF!</v>
      </c>
      <c r="F666" s="76" t="e">
        <f>'РАЗДЕЛ 2-а (КС - КПГ)'!#REF!</f>
        <v>#REF!</v>
      </c>
      <c r="H666" s="34">
        <f t="shared" si="50"/>
        <v>490014</v>
      </c>
      <c r="I666" s="76" t="e">
        <f>'РАЗДЕЛ 2-а (КС - КПГ)'!#REF!</f>
        <v>#REF!</v>
      </c>
      <c r="J666" s="51">
        <f t="shared" si="49"/>
        <v>42767</v>
      </c>
    </row>
    <row r="667" spans="3:10" x14ac:dyDescent="0.2">
      <c r="C667" s="34" t="e">
        <f>'РАЗДЕЛ 3-а (ДС - КПГ) '!#REF!</f>
        <v>#REF!</v>
      </c>
      <c r="D667" s="34" t="e">
        <f>'РАЗДЕЛ 3-а (ДС - КПГ) '!#REF!</f>
        <v>#REF!</v>
      </c>
      <c r="F667" s="76" t="e">
        <f>'РАЗДЕЛ 3-а (ДС - КПГ) '!#REF!</f>
        <v>#REF!</v>
      </c>
      <c r="G667" s="34" t="e">
        <f>'РАЗДЕЛ 3-а (ДС - КПГ) '!#REF!</f>
        <v>#REF!</v>
      </c>
      <c r="H667" s="34">
        <f t="shared" si="50"/>
        <v>490014</v>
      </c>
      <c r="I667" s="76" t="e">
        <f>'РАЗДЕЛ 3-а (ДС - КПГ) '!#REF!</f>
        <v>#REF!</v>
      </c>
      <c r="J667" s="51">
        <f t="shared" si="49"/>
        <v>42767</v>
      </c>
    </row>
    <row r="668" spans="3:10" x14ac:dyDescent="0.2">
      <c r="C668" s="34" t="e">
        <f>'РАЗДЕЛ 3-а (ДС - КПГ) '!#REF!</f>
        <v>#REF!</v>
      </c>
      <c r="D668" s="34" t="e">
        <f>'РАЗДЕЛ 3-а (ДС - КПГ) '!#REF!</f>
        <v>#REF!</v>
      </c>
      <c r="E668" s="34" t="e">
        <f>'РАЗДЕЛ 3-а (ДС - КПГ) '!#REF!</f>
        <v>#REF!</v>
      </c>
      <c r="F668" s="76" t="e">
        <f>'РАЗДЕЛ 3-а (ДС - КПГ) '!#REF!</f>
        <v>#REF!</v>
      </c>
      <c r="H668" s="34">
        <f t="shared" si="50"/>
        <v>490014</v>
      </c>
      <c r="I668" s="76" t="e">
        <f>'РАЗДЕЛ 3-а (ДС - КПГ) '!#REF!</f>
        <v>#REF!</v>
      </c>
      <c r="J668" s="51">
        <f t="shared" si="49"/>
        <v>42767</v>
      </c>
    </row>
    <row r="669" spans="3:10" x14ac:dyDescent="0.2">
      <c r="C669" s="34" t="e">
        <f>'РАЗДЕЛ 3-а (ДС - КПГ) '!#REF!</f>
        <v>#REF!</v>
      </c>
      <c r="D669" s="34" t="e">
        <f>'РАЗДЕЛ 3-а (ДС - КПГ) '!#REF!</f>
        <v>#REF!</v>
      </c>
      <c r="E669" s="34" t="e">
        <f>'РАЗДЕЛ 3-а (ДС - КПГ) '!#REF!</f>
        <v>#REF!</v>
      </c>
      <c r="F669" s="76" t="e">
        <f>'РАЗДЕЛ 3-а (ДС - КПГ) '!#REF!</f>
        <v>#REF!</v>
      </c>
      <c r="H669" s="34">
        <f t="shared" si="50"/>
        <v>490014</v>
      </c>
      <c r="I669" s="76" t="e">
        <f>'РАЗДЕЛ 3-а (ДС - КПГ) '!#REF!</f>
        <v>#REF!</v>
      </c>
      <c r="J669" s="51">
        <f t="shared" si="49"/>
        <v>42767</v>
      </c>
    </row>
    <row r="670" spans="3:10" x14ac:dyDescent="0.2">
      <c r="C670" s="34" t="e">
        <f>'РАЗДЕЛ 3-а (ДС - КПГ) '!#REF!</f>
        <v>#REF!</v>
      </c>
      <c r="D670" s="34" t="e">
        <f>'РАЗДЕЛ 3-а (ДС - КПГ) '!#REF!</f>
        <v>#REF!</v>
      </c>
      <c r="E670" s="34" t="e">
        <f>'РАЗДЕЛ 3-а (ДС - КПГ) '!#REF!</f>
        <v>#REF!</v>
      </c>
      <c r="F670" s="76" t="e">
        <f>'РАЗДЕЛ 3-а (ДС - КПГ) '!#REF!</f>
        <v>#REF!</v>
      </c>
      <c r="H670" s="34">
        <f t="shared" si="50"/>
        <v>490014</v>
      </c>
      <c r="I670" s="76" t="e">
        <f>'РАЗДЕЛ 3-а (ДС - КПГ) '!#REF!</f>
        <v>#REF!</v>
      </c>
      <c r="J670" s="51">
        <f t="shared" si="49"/>
        <v>42767</v>
      </c>
    </row>
    <row r="671" spans="3:10" x14ac:dyDescent="0.2">
      <c r="C671" s="34" t="e">
        <f>'РАЗДЕЛ 3-а (ДС - КПГ) '!#REF!</f>
        <v>#REF!</v>
      </c>
      <c r="D671" s="34" t="e">
        <f>'РАЗДЕЛ 3-а (ДС - КПГ) '!#REF!</f>
        <v>#REF!</v>
      </c>
      <c r="E671" s="34" t="e">
        <f>'РАЗДЕЛ 3-а (ДС - КПГ) '!#REF!</f>
        <v>#REF!</v>
      </c>
      <c r="F671" s="76" t="e">
        <f>'РАЗДЕЛ 3-а (ДС - КПГ) '!#REF!</f>
        <v>#REF!</v>
      </c>
      <c r="H671" s="34">
        <f t="shared" si="50"/>
        <v>490014</v>
      </c>
      <c r="I671" s="76" t="e">
        <f>'РАЗДЕЛ 3-а (ДС - КПГ) '!#REF!</f>
        <v>#REF!</v>
      </c>
      <c r="J671" s="51">
        <f t="shared" si="49"/>
        <v>42767</v>
      </c>
    </row>
    <row r="672" spans="3:10" x14ac:dyDescent="0.2">
      <c r="C672" s="34">
        <f>'РАЗДЕЛ 4 (СМП) '!AA7</f>
        <v>4</v>
      </c>
      <c r="D672" s="34">
        <f>'РАЗДЕЛ 4 (СМП) '!AB7</f>
        <v>24</v>
      </c>
      <c r="E672" s="34">
        <f>'РАЗДЕЛ 4 (СМП) '!AC7</f>
        <v>84</v>
      </c>
      <c r="F672" s="76">
        <f>'РАЗДЕЛ 4 (СМП) '!AD7</f>
        <v>8358.98</v>
      </c>
      <c r="H672" s="34">
        <f t="shared" si="50"/>
        <v>490014</v>
      </c>
      <c r="J672" s="51">
        <f t="shared" si="49"/>
        <v>42767</v>
      </c>
    </row>
    <row r="673" spans="3:10" x14ac:dyDescent="0.2">
      <c r="C673" s="34">
        <f>'РАЗДЕЛ 1(АМП)'!AI101</f>
        <v>3</v>
      </c>
      <c r="D673" s="34">
        <f>'РАЗДЕЛ 1(АМП)'!AJ101</f>
        <v>41</v>
      </c>
      <c r="E673" s="34">
        <f>'РАЗДЕЛ 1(АМП)'!AK101</f>
        <v>29</v>
      </c>
      <c r="F673" s="76">
        <f>'РАЗДЕЛ 1(АМП)'!AL101</f>
        <v>1906.71</v>
      </c>
      <c r="H673" s="34">
        <v>490015</v>
      </c>
      <c r="J673" s="51">
        <f t="shared" si="49"/>
        <v>42767</v>
      </c>
    </row>
    <row r="674" spans="3:10" x14ac:dyDescent="0.2">
      <c r="C674" s="34">
        <f>'РАЗДЕЛ 1(АМП)'!AI102</f>
        <v>3</v>
      </c>
      <c r="D674" s="34">
        <f>'РАЗДЕЛ 1(АМП)'!AJ102</f>
        <v>41</v>
      </c>
      <c r="E674" s="34">
        <f>'РАЗДЕЛ 1(АМП)'!AK102</f>
        <v>77</v>
      </c>
      <c r="F674" s="76">
        <f>'РАЗДЕЛ 1(АМП)'!AL102</f>
        <v>1906.71</v>
      </c>
      <c r="H674" s="34">
        <f>H673</f>
        <v>490015</v>
      </c>
      <c r="J674" s="51">
        <f t="shared" si="49"/>
        <v>42767</v>
      </c>
    </row>
    <row r="675" spans="3:10" x14ac:dyDescent="0.2">
      <c r="C675" s="34" t="e">
        <f>'РАЗДЕЛ 1(АМП)'!#REF!</f>
        <v>#REF!</v>
      </c>
      <c r="D675" s="34" t="e">
        <f>'РАЗДЕЛ 1(АМП)'!#REF!</f>
        <v>#REF!</v>
      </c>
      <c r="E675" s="34" t="e">
        <f>'РАЗДЕЛ 1(АМП)'!#REF!</f>
        <v>#REF!</v>
      </c>
      <c r="F675" s="76" t="e">
        <f>'РАЗДЕЛ 1(АМП)'!#REF!</f>
        <v>#REF!</v>
      </c>
      <c r="H675" s="34">
        <f t="shared" ref="H675:H737" si="51">H674</f>
        <v>490015</v>
      </c>
      <c r="J675" s="51">
        <f t="shared" si="49"/>
        <v>42767</v>
      </c>
    </row>
    <row r="676" spans="3:10" x14ac:dyDescent="0.2">
      <c r="C676" s="34">
        <f>'РАЗДЕЛ 1(АМП)'!AI103</f>
        <v>3</v>
      </c>
      <c r="D676" s="34">
        <f>'РАЗДЕЛ 1(АМП)'!AJ103</f>
        <v>41</v>
      </c>
      <c r="E676" s="34">
        <f>'РАЗДЕЛ 1(АМП)'!AK103</f>
        <v>4</v>
      </c>
      <c r="F676" s="76">
        <f>'РАЗДЕЛ 1(АМП)'!AL103</f>
        <v>1906.71</v>
      </c>
      <c r="H676" s="34">
        <f t="shared" si="51"/>
        <v>490015</v>
      </c>
      <c r="J676" s="51">
        <f t="shared" si="49"/>
        <v>42767</v>
      </c>
    </row>
    <row r="677" spans="3:10" x14ac:dyDescent="0.2">
      <c r="C677" s="34">
        <f>'РАЗДЕЛ 1(АМП)'!AI104</f>
        <v>3</v>
      </c>
      <c r="D677" s="34">
        <f>'РАЗДЕЛ 1(АМП)'!AJ104</f>
        <v>41</v>
      </c>
      <c r="E677" s="34">
        <f>'РАЗДЕЛ 1(АМП)'!AK104</f>
        <v>53</v>
      </c>
      <c r="F677" s="76">
        <f>'РАЗДЕЛ 1(АМП)'!AL104</f>
        <v>1906.71</v>
      </c>
      <c r="H677" s="34">
        <f t="shared" si="51"/>
        <v>490015</v>
      </c>
      <c r="J677" s="51">
        <f t="shared" si="49"/>
        <v>42767</v>
      </c>
    </row>
    <row r="678" spans="3:10" x14ac:dyDescent="0.2">
      <c r="C678" s="34" t="e">
        <f>'РАЗДЕЛ 1(АМП)'!#REF!</f>
        <v>#REF!</v>
      </c>
      <c r="D678" s="34" t="e">
        <f>'РАЗДЕЛ 1(АМП)'!#REF!</f>
        <v>#REF!</v>
      </c>
      <c r="E678" s="34" t="e">
        <f>'РАЗДЕЛ 1(АМП)'!#REF!</f>
        <v>#REF!</v>
      </c>
      <c r="F678" s="76" t="e">
        <f>'РАЗДЕЛ 1(АМП)'!#REF!</f>
        <v>#REF!</v>
      </c>
      <c r="H678" s="34">
        <f t="shared" si="51"/>
        <v>490015</v>
      </c>
      <c r="J678" s="51">
        <f t="shared" si="49"/>
        <v>42767</v>
      </c>
    </row>
    <row r="679" spans="3:10" x14ac:dyDescent="0.2">
      <c r="C679" s="34">
        <f>'РАЗДЕЛ 1(АМП)'!AI106</f>
        <v>3</v>
      </c>
      <c r="D679" s="34">
        <f>'РАЗДЕЛ 1(АМП)'!AJ106</f>
        <v>41</v>
      </c>
      <c r="E679" s="34">
        <f>'РАЗДЕЛ 1(АМП)'!AK106</f>
        <v>112</v>
      </c>
      <c r="F679" s="76" t="e">
        <f>'РАЗДЕЛ 1(АМП)'!AL106</f>
        <v>#REF!</v>
      </c>
      <c r="H679" s="34">
        <f t="shared" si="51"/>
        <v>490015</v>
      </c>
      <c r="J679" s="51">
        <f t="shared" si="49"/>
        <v>42767</v>
      </c>
    </row>
    <row r="680" spans="3:10" x14ac:dyDescent="0.2">
      <c r="C680" s="34">
        <f>'РАЗДЕЛ 1(АМП)'!AI107</f>
        <v>3</v>
      </c>
      <c r="D680" s="34">
        <f>'РАЗДЕЛ 1(АМП)'!AJ107</f>
        <v>41</v>
      </c>
      <c r="E680" s="34">
        <f>'РАЗДЕЛ 1(АМП)'!AK107</f>
        <v>100</v>
      </c>
      <c r="F680" s="76" t="e">
        <f>'РАЗДЕЛ 1(АМП)'!AL107</f>
        <v>#REF!</v>
      </c>
      <c r="H680" s="34">
        <f t="shared" si="51"/>
        <v>490015</v>
      </c>
      <c r="J680" s="51">
        <f t="shared" si="49"/>
        <v>42767</v>
      </c>
    </row>
    <row r="681" spans="3:10" x14ac:dyDescent="0.2">
      <c r="C681" s="34" t="e">
        <f>'РАЗДЕЛ 1(АМП)'!#REF!</f>
        <v>#REF!</v>
      </c>
      <c r="D681" s="34" t="e">
        <f>'РАЗДЕЛ 1(АМП)'!#REF!</f>
        <v>#REF!</v>
      </c>
      <c r="E681" s="34" t="e">
        <f>'РАЗДЕЛ 1(АМП)'!#REF!</f>
        <v>#REF!</v>
      </c>
      <c r="F681" s="76" t="e">
        <f>'РАЗДЕЛ 1(АМП)'!#REF!</f>
        <v>#REF!</v>
      </c>
      <c r="H681" s="34">
        <f t="shared" si="51"/>
        <v>490015</v>
      </c>
      <c r="J681" s="51">
        <f t="shared" si="49"/>
        <v>42767</v>
      </c>
    </row>
    <row r="682" spans="3:10" x14ac:dyDescent="0.2">
      <c r="C682" s="34" t="e">
        <f>'РАЗДЕЛ 1(АМП)'!#REF!</f>
        <v>#REF!</v>
      </c>
      <c r="D682" s="34" t="e">
        <f>'РАЗДЕЛ 1(АМП)'!#REF!</f>
        <v>#REF!</v>
      </c>
      <c r="E682" s="34" t="e">
        <f>'РАЗДЕЛ 1(АМП)'!#REF!</f>
        <v>#REF!</v>
      </c>
      <c r="F682" s="76" t="e">
        <f>'РАЗДЕЛ 1(АМП)'!#REF!</f>
        <v>#REF!</v>
      </c>
      <c r="H682" s="34">
        <f t="shared" si="51"/>
        <v>490015</v>
      </c>
      <c r="J682" s="51">
        <f t="shared" si="49"/>
        <v>42767</v>
      </c>
    </row>
    <row r="683" spans="3:10" x14ac:dyDescent="0.2">
      <c r="C683" s="34" t="e">
        <f>'РАЗДЕЛ 1(АМП)'!#REF!</f>
        <v>#REF!</v>
      </c>
      <c r="D683" s="34" t="e">
        <f>'РАЗДЕЛ 1(АМП)'!#REF!</f>
        <v>#REF!</v>
      </c>
      <c r="E683" s="34" t="e">
        <f>'РАЗДЕЛ 1(АМП)'!#REF!</f>
        <v>#REF!</v>
      </c>
      <c r="F683" s="76" t="e">
        <f>'РАЗДЕЛ 1(АМП)'!#REF!</f>
        <v>#REF!</v>
      </c>
      <c r="H683" s="34">
        <f t="shared" si="51"/>
        <v>490015</v>
      </c>
      <c r="J683" s="51">
        <f t="shared" si="49"/>
        <v>42767</v>
      </c>
    </row>
    <row r="684" spans="3:10" x14ac:dyDescent="0.2">
      <c r="C684" s="34" t="e">
        <f>'РАЗДЕЛ 1(АМП)'!#REF!</f>
        <v>#REF!</v>
      </c>
      <c r="D684" s="34" t="e">
        <f>'РАЗДЕЛ 1(АМП)'!#REF!</f>
        <v>#REF!</v>
      </c>
      <c r="E684" s="34" t="e">
        <f>'РАЗДЕЛ 1(АМП)'!#REF!</f>
        <v>#REF!</v>
      </c>
      <c r="F684" s="76" t="e">
        <f>'РАЗДЕЛ 1(АМП)'!#REF!</f>
        <v>#REF!</v>
      </c>
      <c r="H684" s="34">
        <f t="shared" si="51"/>
        <v>490015</v>
      </c>
      <c r="J684" s="51">
        <f t="shared" si="49"/>
        <v>42767</v>
      </c>
    </row>
    <row r="685" spans="3:10" x14ac:dyDescent="0.2">
      <c r="C685" s="34" t="e">
        <f>'РАЗДЕЛ 1(АМП)'!#REF!</f>
        <v>#REF!</v>
      </c>
      <c r="D685" s="34" t="e">
        <f>'РАЗДЕЛ 1(АМП)'!#REF!</f>
        <v>#REF!</v>
      </c>
      <c r="E685" s="34" t="e">
        <f>'РАЗДЕЛ 1(АМП)'!#REF!</f>
        <v>#REF!</v>
      </c>
      <c r="F685" s="76" t="e">
        <f>'РАЗДЕЛ 1(АМП)'!#REF!</f>
        <v>#REF!</v>
      </c>
      <c r="H685" s="34">
        <f t="shared" si="51"/>
        <v>490015</v>
      </c>
      <c r="J685" s="51">
        <f t="shared" si="49"/>
        <v>42767</v>
      </c>
    </row>
    <row r="686" spans="3:10" x14ac:dyDescent="0.2">
      <c r="C686" s="34" t="e">
        <f>'РАЗДЕЛ 1(АМП)'!#REF!</f>
        <v>#REF!</v>
      </c>
      <c r="D686" s="34" t="e">
        <f>'РАЗДЕЛ 1(АМП)'!#REF!</f>
        <v>#REF!</v>
      </c>
      <c r="E686" s="34" t="e">
        <f>'РАЗДЕЛ 1(АМП)'!#REF!</f>
        <v>#REF!</v>
      </c>
      <c r="F686" s="76" t="e">
        <f>'РАЗДЕЛ 1(АМП)'!#REF!</f>
        <v>#REF!</v>
      </c>
      <c r="H686" s="34">
        <f t="shared" si="51"/>
        <v>490015</v>
      </c>
      <c r="J686" s="51">
        <f t="shared" si="49"/>
        <v>42767</v>
      </c>
    </row>
    <row r="687" spans="3:10" x14ac:dyDescent="0.2">
      <c r="C687" s="34" t="e">
        <f>'РАЗДЕЛ 1(АМП)'!#REF!</f>
        <v>#REF!</v>
      </c>
      <c r="D687" s="34" t="e">
        <f>'РАЗДЕЛ 1(АМП)'!#REF!</f>
        <v>#REF!</v>
      </c>
      <c r="F687" s="76" t="e">
        <f>'РАЗДЕЛ 1(АМП)'!#REF!</f>
        <v>#REF!</v>
      </c>
      <c r="G687" s="34" t="e">
        <f>'РАЗДЕЛ 1(АМП)'!#REF!</f>
        <v>#REF!</v>
      </c>
      <c r="H687" s="34">
        <f t="shared" si="51"/>
        <v>490015</v>
      </c>
      <c r="J687" s="51">
        <f t="shared" si="49"/>
        <v>42767</v>
      </c>
    </row>
    <row r="688" spans="3:10" x14ac:dyDescent="0.2">
      <c r="C688" s="34" t="e">
        <f>'РАЗДЕЛ 1(АМП)'!#REF!</f>
        <v>#REF!</v>
      </c>
      <c r="D688" s="34" t="e">
        <f>'РАЗДЕЛ 1(АМП)'!#REF!</f>
        <v>#REF!</v>
      </c>
      <c r="E688" s="34" t="e">
        <f>'РАЗДЕЛ 1(АМП)'!#REF!</f>
        <v>#REF!</v>
      </c>
      <c r="F688" s="76" t="e">
        <f>'РАЗДЕЛ 1(АМП)'!#REF!</f>
        <v>#REF!</v>
      </c>
      <c r="H688" s="34">
        <f t="shared" si="51"/>
        <v>490015</v>
      </c>
      <c r="J688" s="51">
        <f t="shared" si="49"/>
        <v>42767</v>
      </c>
    </row>
    <row r="689" spans="3:10" x14ac:dyDescent="0.2">
      <c r="C689" s="34" t="e">
        <f>'РАЗДЕЛ 1(АМП)'!#REF!</f>
        <v>#REF!</v>
      </c>
      <c r="D689" s="34" t="e">
        <f>'РАЗДЕЛ 1(АМП)'!#REF!</f>
        <v>#REF!</v>
      </c>
      <c r="E689" s="34" t="e">
        <f>'РАЗДЕЛ 1(АМП)'!#REF!</f>
        <v>#REF!</v>
      </c>
      <c r="F689" s="76" t="e">
        <f>'РАЗДЕЛ 1(АМП)'!#REF!</f>
        <v>#REF!</v>
      </c>
      <c r="H689" s="34">
        <f t="shared" si="51"/>
        <v>490015</v>
      </c>
      <c r="J689" s="51">
        <f t="shared" si="49"/>
        <v>42767</v>
      </c>
    </row>
    <row r="690" spans="3:10" x14ac:dyDescent="0.2">
      <c r="C690" s="34" t="e">
        <f>'РАЗДЕЛ 1(АМП)'!#REF!</f>
        <v>#REF!</v>
      </c>
      <c r="D690" s="34" t="e">
        <f>'РАЗДЕЛ 1(АМП)'!#REF!</f>
        <v>#REF!</v>
      </c>
      <c r="E690" s="34" t="e">
        <f>'РАЗДЕЛ 1(АМП)'!#REF!</f>
        <v>#REF!</v>
      </c>
      <c r="F690" s="76" t="e">
        <f>'РАЗДЕЛ 1(АМП)'!#REF!</f>
        <v>#REF!</v>
      </c>
      <c r="H690" s="34">
        <f t="shared" si="51"/>
        <v>490015</v>
      </c>
      <c r="J690" s="51">
        <f t="shared" si="49"/>
        <v>42767</v>
      </c>
    </row>
    <row r="691" spans="3:10" x14ac:dyDescent="0.2">
      <c r="C691" s="34" t="e">
        <f>'РАЗДЕЛ 1(АМП)'!#REF!</f>
        <v>#REF!</v>
      </c>
      <c r="D691" s="34" t="e">
        <f>'РАЗДЕЛ 1(АМП)'!#REF!</f>
        <v>#REF!</v>
      </c>
      <c r="E691" s="34" t="e">
        <f>'РАЗДЕЛ 1(АМП)'!#REF!</f>
        <v>#REF!</v>
      </c>
      <c r="F691" s="76" t="e">
        <f>'РАЗДЕЛ 1(АМП)'!#REF!</f>
        <v>#REF!</v>
      </c>
      <c r="H691" s="34">
        <f t="shared" si="51"/>
        <v>490015</v>
      </c>
      <c r="J691" s="51">
        <f t="shared" si="49"/>
        <v>42767</v>
      </c>
    </row>
    <row r="692" spans="3:10" x14ac:dyDescent="0.2">
      <c r="C692" s="34" t="e">
        <f>'РАЗДЕЛ 1(АМП)'!#REF!</f>
        <v>#REF!</v>
      </c>
      <c r="D692" s="34" t="e">
        <f>'РАЗДЕЛ 1(АМП)'!#REF!</f>
        <v>#REF!</v>
      </c>
      <c r="E692" s="34" t="e">
        <f>'РАЗДЕЛ 1(АМП)'!#REF!</f>
        <v>#REF!</v>
      </c>
      <c r="F692" s="76" t="e">
        <f>'РАЗДЕЛ 1(АМП)'!#REF!</f>
        <v>#REF!</v>
      </c>
      <c r="H692" s="34">
        <f t="shared" si="51"/>
        <v>490015</v>
      </c>
      <c r="J692" s="51">
        <f t="shared" si="49"/>
        <v>42767</v>
      </c>
    </row>
    <row r="693" spans="3:10" x14ac:dyDescent="0.2">
      <c r="C693" s="34" t="e">
        <f>'РАЗДЕЛ 1(АМП)'!#REF!</f>
        <v>#REF!</v>
      </c>
      <c r="D693" s="34" t="e">
        <f>'РАЗДЕЛ 1(АМП)'!#REF!</f>
        <v>#REF!</v>
      </c>
      <c r="E693" s="34" t="e">
        <f>'РАЗДЕЛ 1(АМП)'!#REF!</f>
        <v>#REF!</v>
      </c>
      <c r="F693" s="76" t="e">
        <f>'РАЗДЕЛ 1(АМП)'!#REF!</f>
        <v>#REF!</v>
      </c>
      <c r="H693" s="34">
        <f t="shared" si="51"/>
        <v>490015</v>
      </c>
      <c r="J693" s="51">
        <f t="shared" si="49"/>
        <v>42767</v>
      </c>
    </row>
    <row r="694" spans="3:10" x14ac:dyDescent="0.2">
      <c r="C694" s="34" t="e">
        <f>'РАЗДЕЛ 1(АМП)'!#REF!</f>
        <v>#REF!</v>
      </c>
      <c r="D694" s="34" t="e">
        <f>'РАЗДЕЛ 1(АМП)'!#REF!</f>
        <v>#REF!</v>
      </c>
      <c r="E694" s="34" t="e">
        <f>'РАЗДЕЛ 1(АМП)'!#REF!</f>
        <v>#REF!</v>
      </c>
      <c r="F694" s="76" t="e">
        <f>'РАЗДЕЛ 1(АМП)'!#REF!</f>
        <v>#REF!</v>
      </c>
      <c r="H694" s="34">
        <f t="shared" si="51"/>
        <v>490015</v>
      </c>
      <c r="J694" s="51">
        <f t="shared" si="49"/>
        <v>42767</v>
      </c>
    </row>
    <row r="695" spans="3:10" x14ac:dyDescent="0.2">
      <c r="C695" s="34">
        <f>'РАЗДЕЛ 1(АМП)'!AB101</f>
        <v>3</v>
      </c>
      <c r="D695" s="34">
        <f>'РАЗДЕЛ 1(АМП)'!AC101</f>
        <v>29</v>
      </c>
      <c r="E695" s="34">
        <f>'РАЗДЕЛ 1(АМП)'!AD101</f>
        <v>29</v>
      </c>
      <c r="F695" s="76">
        <f>'РАЗДЕЛ 1(АМП)'!AE101</f>
        <v>1278.42</v>
      </c>
      <c r="H695" s="34">
        <f t="shared" si="51"/>
        <v>490015</v>
      </c>
      <c r="J695" s="51">
        <f t="shared" si="49"/>
        <v>42767</v>
      </c>
    </row>
    <row r="696" spans="3:10" x14ac:dyDescent="0.2">
      <c r="C696" s="34">
        <f>'РАЗДЕЛ 1(АМП)'!AB102</f>
        <v>3</v>
      </c>
      <c r="D696" s="34">
        <f>'РАЗДЕЛ 1(АМП)'!AC102</f>
        <v>29</v>
      </c>
      <c r="E696" s="34">
        <f>'РАЗДЕЛ 1(АМП)'!AD102</f>
        <v>77</v>
      </c>
      <c r="F696" s="76">
        <f>'РАЗДЕЛ 1(АМП)'!AE102</f>
        <v>1278.42</v>
      </c>
      <c r="H696" s="34">
        <f t="shared" si="51"/>
        <v>490015</v>
      </c>
      <c r="J696" s="51">
        <f t="shared" si="49"/>
        <v>42767</v>
      </c>
    </row>
    <row r="697" spans="3:10" x14ac:dyDescent="0.2">
      <c r="C697" s="34" t="e">
        <f>'РАЗДЕЛ 1(АМП)'!#REF!</f>
        <v>#REF!</v>
      </c>
      <c r="D697" s="34" t="e">
        <f>'РАЗДЕЛ 1(АМП)'!#REF!</f>
        <v>#REF!</v>
      </c>
      <c r="E697" s="34" t="e">
        <f>'РАЗДЕЛ 1(АМП)'!#REF!</f>
        <v>#REF!</v>
      </c>
      <c r="F697" s="76" t="e">
        <f>'РАЗДЕЛ 1(АМП)'!#REF!</f>
        <v>#REF!</v>
      </c>
      <c r="H697" s="34">
        <f t="shared" si="51"/>
        <v>490015</v>
      </c>
      <c r="J697" s="51">
        <f t="shared" si="49"/>
        <v>42767</v>
      </c>
    </row>
    <row r="698" spans="3:10" x14ac:dyDescent="0.2">
      <c r="C698" s="34">
        <f>'РАЗДЕЛ 1(АМП)'!AB103</f>
        <v>3</v>
      </c>
      <c r="D698" s="34">
        <f>'РАЗДЕЛ 1(АМП)'!AC103</f>
        <v>29</v>
      </c>
      <c r="E698" s="34">
        <f>'РАЗДЕЛ 1(АМП)'!AD103</f>
        <v>4</v>
      </c>
      <c r="F698" s="76">
        <f>'РАЗДЕЛ 1(АМП)'!AE103</f>
        <v>2127.12</v>
      </c>
      <c r="H698" s="34">
        <f t="shared" si="51"/>
        <v>490015</v>
      </c>
      <c r="J698" s="51">
        <f t="shared" si="49"/>
        <v>42767</v>
      </c>
    </row>
    <row r="699" spans="3:10" x14ac:dyDescent="0.2">
      <c r="C699" s="34">
        <f>'РАЗДЕЛ 1(АМП)'!AB104</f>
        <v>3</v>
      </c>
      <c r="D699" s="34">
        <f>'РАЗДЕЛ 1(АМП)'!AC104</f>
        <v>29</v>
      </c>
      <c r="E699" s="34">
        <f>'РАЗДЕЛ 1(АМП)'!AD104</f>
        <v>53</v>
      </c>
      <c r="F699" s="76">
        <f>'РАЗДЕЛ 1(АМП)'!AE104</f>
        <v>1331.98</v>
      </c>
      <c r="H699" s="34">
        <f t="shared" si="51"/>
        <v>490015</v>
      </c>
      <c r="J699" s="51">
        <f t="shared" si="49"/>
        <v>42767</v>
      </c>
    </row>
    <row r="700" spans="3:10" x14ac:dyDescent="0.2">
      <c r="C700" s="34" t="e">
        <f>'РАЗДЕЛ 1(АМП)'!#REF!</f>
        <v>#REF!</v>
      </c>
      <c r="D700" s="34" t="e">
        <f>'РАЗДЕЛ 1(АМП)'!#REF!</f>
        <v>#REF!</v>
      </c>
      <c r="E700" s="34" t="e">
        <f>'РАЗДЕЛ 1(АМП)'!#REF!</f>
        <v>#REF!</v>
      </c>
      <c r="F700" s="76" t="e">
        <f>'РАЗДЕЛ 1(АМП)'!#REF!</f>
        <v>#REF!</v>
      </c>
      <c r="H700" s="34">
        <f t="shared" si="51"/>
        <v>490015</v>
      </c>
      <c r="J700" s="51">
        <f t="shared" si="49"/>
        <v>42767</v>
      </c>
    </row>
    <row r="701" spans="3:10" x14ac:dyDescent="0.2">
      <c r="C701" s="34">
        <f>'РАЗДЕЛ 1(АМП)'!AB106</f>
        <v>3</v>
      </c>
      <c r="D701" s="34">
        <f>'РАЗДЕЛ 1(АМП)'!AC106</f>
        <v>29</v>
      </c>
      <c r="E701" s="34">
        <f>'РАЗДЕЛ 1(АМП)'!AD106</f>
        <v>112</v>
      </c>
      <c r="F701" s="76">
        <f>'РАЗДЕЛ 1(АМП)'!AE106</f>
        <v>1196.1300000000001</v>
      </c>
      <c r="H701" s="34">
        <f t="shared" si="51"/>
        <v>490015</v>
      </c>
      <c r="J701" s="51">
        <f t="shared" si="49"/>
        <v>42767</v>
      </c>
    </row>
    <row r="702" spans="3:10" x14ac:dyDescent="0.2">
      <c r="C702" s="34">
        <f>'РАЗДЕЛ 1(АМП)'!AB107</f>
        <v>3</v>
      </c>
      <c r="D702" s="34">
        <f>'РАЗДЕЛ 1(АМП)'!AC107</f>
        <v>29</v>
      </c>
      <c r="E702" s="34">
        <f>'РАЗДЕЛ 1(АМП)'!AD107</f>
        <v>100</v>
      </c>
      <c r="F702" s="76">
        <f>'РАЗДЕЛ 1(АМП)'!AE107</f>
        <v>1196.1300000000001</v>
      </c>
      <c r="H702" s="34">
        <f t="shared" si="51"/>
        <v>490015</v>
      </c>
      <c r="J702" s="51">
        <f t="shared" si="49"/>
        <v>42767</v>
      </c>
    </row>
    <row r="703" spans="3:10" x14ac:dyDescent="0.2">
      <c r="C703" s="34" t="e">
        <f>'РАЗДЕЛ 1(АМП)'!#REF!</f>
        <v>#REF!</v>
      </c>
      <c r="D703" s="34" t="e">
        <f>'РАЗДЕЛ 1(АМП)'!#REF!</f>
        <v>#REF!</v>
      </c>
      <c r="E703" s="34" t="e">
        <f>'РАЗДЕЛ 1(АМП)'!#REF!</f>
        <v>#REF!</v>
      </c>
      <c r="F703" s="76" t="e">
        <f>'РАЗДЕЛ 1(АМП)'!#REF!</f>
        <v>#REF!</v>
      </c>
      <c r="H703" s="34">
        <f t="shared" si="51"/>
        <v>490015</v>
      </c>
      <c r="J703" s="51">
        <f t="shared" si="49"/>
        <v>42767</v>
      </c>
    </row>
    <row r="704" spans="3:10" x14ac:dyDescent="0.2">
      <c r="C704" s="34" t="e">
        <f>'РАЗДЕЛ 1(АМП)'!#REF!</f>
        <v>#REF!</v>
      </c>
      <c r="D704" s="34" t="e">
        <f>'РАЗДЕЛ 1(АМП)'!#REF!</f>
        <v>#REF!</v>
      </c>
      <c r="E704" s="34" t="e">
        <f>'РАЗДЕЛ 1(АМП)'!#REF!</f>
        <v>#REF!</v>
      </c>
      <c r="F704" s="76" t="e">
        <f>'РАЗДЕЛ 1(АМП)'!#REF!</f>
        <v>#REF!</v>
      </c>
      <c r="H704" s="34">
        <f t="shared" si="51"/>
        <v>490015</v>
      </c>
      <c r="J704" s="51">
        <f t="shared" si="49"/>
        <v>42767</v>
      </c>
    </row>
    <row r="705" spans="3:10" x14ac:dyDescent="0.2">
      <c r="C705" s="34" t="e">
        <f>'РАЗДЕЛ 1(АМП)'!#REF!</f>
        <v>#REF!</v>
      </c>
      <c r="D705" s="34" t="e">
        <f>'РАЗДЕЛ 1(АМП)'!#REF!</f>
        <v>#REF!</v>
      </c>
      <c r="E705" s="34" t="e">
        <f>'РАЗДЕЛ 1(АМП)'!#REF!</f>
        <v>#REF!</v>
      </c>
      <c r="F705" s="76" t="e">
        <f>'РАЗДЕЛ 1(АМП)'!#REF!</f>
        <v>#REF!</v>
      </c>
      <c r="H705" s="34">
        <f t="shared" si="51"/>
        <v>490015</v>
      </c>
      <c r="J705" s="51">
        <f t="shared" si="49"/>
        <v>42767</v>
      </c>
    </row>
    <row r="706" spans="3:10" x14ac:dyDescent="0.2">
      <c r="C706" s="34" t="e">
        <f>'РАЗДЕЛ 1(АМП)'!#REF!</f>
        <v>#REF!</v>
      </c>
      <c r="D706" s="34" t="e">
        <f>'РАЗДЕЛ 1(АМП)'!#REF!</f>
        <v>#REF!</v>
      </c>
      <c r="E706" s="34" t="e">
        <f>'РАЗДЕЛ 1(АМП)'!#REF!</f>
        <v>#REF!</v>
      </c>
      <c r="F706" s="76" t="e">
        <f>'РАЗДЕЛ 1(АМП)'!#REF!</f>
        <v>#REF!</v>
      </c>
      <c r="H706" s="34">
        <f t="shared" si="51"/>
        <v>490015</v>
      </c>
      <c r="J706" s="51">
        <f t="shared" si="49"/>
        <v>42767</v>
      </c>
    </row>
    <row r="707" spans="3:10" x14ac:dyDescent="0.2">
      <c r="C707" s="34" t="e">
        <f>'РАЗДЕЛ 1(АМП)'!#REF!</f>
        <v>#REF!</v>
      </c>
      <c r="D707" s="34" t="e">
        <f>'РАЗДЕЛ 1(АМП)'!#REF!</f>
        <v>#REF!</v>
      </c>
      <c r="E707" s="34" t="e">
        <f>'РАЗДЕЛ 1(АМП)'!#REF!</f>
        <v>#REF!</v>
      </c>
      <c r="F707" s="76" t="e">
        <f>'РАЗДЕЛ 1(АМП)'!#REF!</f>
        <v>#REF!</v>
      </c>
      <c r="H707" s="34">
        <f t="shared" si="51"/>
        <v>490015</v>
      </c>
      <c r="J707" s="51">
        <f t="shared" si="49"/>
        <v>42767</v>
      </c>
    </row>
    <row r="708" spans="3:10" x14ac:dyDescent="0.2">
      <c r="C708" s="34" t="e">
        <f>'РАЗДЕЛ 1(АМП)'!#REF!</f>
        <v>#REF!</v>
      </c>
      <c r="D708" s="34" t="e">
        <f>'РАЗДЕЛ 1(АМП)'!#REF!</f>
        <v>#REF!</v>
      </c>
      <c r="E708" s="34" t="e">
        <f>'РАЗДЕЛ 1(АМП)'!#REF!</f>
        <v>#REF!</v>
      </c>
      <c r="F708" s="76" t="e">
        <f>'РАЗДЕЛ 1(АМП)'!#REF!</f>
        <v>#REF!</v>
      </c>
      <c r="H708" s="34">
        <f t="shared" si="51"/>
        <v>490015</v>
      </c>
      <c r="J708" s="51">
        <f t="shared" si="49"/>
        <v>42767</v>
      </c>
    </row>
    <row r="709" spans="3:10" x14ac:dyDescent="0.2">
      <c r="C709" s="34" t="e">
        <f>'РАЗДЕЛ 1(АМП)'!#REF!</f>
        <v>#REF!</v>
      </c>
      <c r="D709" s="34" t="e">
        <f>'РАЗДЕЛ 1(АМП)'!#REF!</f>
        <v>#REF!</v>
      </c>
      <c r="F709" s="76" t="e">
        <f>'РАЗДЕЛ 1(АМП)'!#REF!</f>
        <v>#REF!</v>
      </c>
      <c r="G709" s="34" t="e">
        <f>'РАЗДЕЛ 1(АМП)'!#REF!</f>
        <v>#REF!</v>
      </c>
      <c r="H709" s="34">
        <f t="shared" si="51"/>
        <v>490015</v>
      </c>
      <c r="J709" s="51">
        <f t="shared" si="49"/>
        <v>42767</v>
      </c>
    </row>
    <row r="710" spans="3:10" x14ac:dyDescent="0.2">
      <c r="C710" s="34" t="e">
        <f>'РАЗДЕЛ 1(АМП)'!#REF!</f>
        <v>#REF!</v>
      </c>
      <c r="D710" s="34" t="e">
        <f>'РАЗДЕЛ 1(АМП)'!#REF!</f>
        <v>#REF!</v>
      </c>
      <c r="E710" s="34" t="e">
        <f>'РАЗДЕЛ 1(АМП)'!#REF!</f>
        <v>#REF!</v>
      </c>
      <c r="F710" s="76" t="e">
        <f>'РАЗДЕЛ 1(АМП)'!#REF!</f>
        <v>#REF!</v>
      </c>
      <c r="H710" s="34">
        <f t="shared" si="51"/>
        <v>490015</v>
      </c>
      <c r="J710" s="51">
        <f t="shared" ref="J710:J780" si="52">J709</f>
        <v>42767</v>
      </c>
    </row>
    <row r="711" spans="3:10" x14ac:dyDescent="0.2">
      <c r="C711" s="34" t="e">
        <f>'РАЗДЕЛ 1(АМП)'!#REF!</f>
        <v>#REF!</v>
      </c>
      <c r="D711" s="34" t="e">
        <f>'РАЗДЕЛ 1(АМП)'!#REF!</f>
        <v>#REF!</v>
      </c>
      <c r="E711" s="34" t="e">
        <f>'РАЗДЕЛ 1(АМП)'!#REF!</f>
        <v>#REF!</v>
      </c>
      <c r="F711" s="76" t="e">
        <f>'РАЗДЕЛ 1(АМП)'!#REF!</f>
        <v>#REF!</v>
      </c>
      <c r="H711" s="34">
        <f t="shared" si="51"/>
        <v>490015</v>
      </c>
      <c r="J711" s="51">
        <f t="shared" si="52"/>
        <v>42767</v>
      </c>
    </row>
    <row r="712" spans="3:10" x14ac:dyDescent="0.2">
      <c r="C712" s="34" t="e">
        <f>'РАЗДЕЛ 1(АМП)'!#REF!</f>
        <v>#REF!</v>
      </c>
      <c r="D712" s="34" t="e">
        <f>'РАЗДЕЛ 1(АМП)'!#REF!</f>
        <v>#REF!</v>
      </c>
      <c r="E712" s="34" t="e">
        <f>'РАЗДЕЛ 1(АМП)'!#REF!</f>
        <v>#REF!</v>
      </c>
      <c r="F712" s="76" t="e">
        <f>'РАЗДЕЛ 1(АМП)'!#REF!</f>
        <v>#REF!</v>
      </c>
      <c r="H712" s="34">
        <f t="shared" si="51"/>
        <v>490015</v>
      </c>
      <c r="J712" s="51">
        <f t="shared" si="52"/>
        <v>42767</v>
      </c>
    </row>
    <row r="713" spans="3:10" x14ac:dyDescent="0.2">
      <c r="C713" s="34" t="e">
        <f>'РАЗДЕЛ 1(АМП)'!#REF!</f>
        <v>#REF!</v>
      </c>
      <c r="D713" s="34" t="e">
        <f>'РАЗДЕЛ 1(АМП)'!#REF!</f>
        <v>#REF!</v>
      </c>
      <c r="E713" s="34" t="e">
        <f>'РАЗДЕЛ 1(АМП)'!#REF!</f>
        <v>#REF!</v>
      </c>
      <c r="F713" s="76" t="e">
        <f>'РАЗДЕЛ 1(АМП)'!#REF!</f>
        <v>#REF!</v>
      </c>
      <c r="H713" s="34">
        <f t="shared" si="51"/>
        <v>490015</v>
      </c>
      <c r="J713" s="51">
        <f t="shared" si="52"/>
        <v>42767</v>
      </c>
    </row>
    <row r="714" spans="3:10" x14ac:dyDescent="0.2">
      <c r="C714" s="34" t="e">
        <f>'РАЗДЕЛ 1(АМП)'!#REF!</f>
        <v>#REF!</v>
      </c>
      <c r="D714" s="34" t="e">
        <f>'РАЗДЕЛ 1(АМП)'!#REF!</f>
        <v>#REF!</v>
      </c>
      <c r="E714" s="34" t="e">
        <f>'РАЗДЕЛ 1(АМП)'!#REF!</f>
        <v>#REF!</v>
      </c>
      <c r="F714" s="76" t="e">
        <f>'РАЗДЕЛ 1(АМП)'!#REF!</f>
        <v>#REF!</v>
      </c>
      <c r="H714" s="34">
        <f t="shared" si="51"/>
        <v>490015</v>
      </c>
      <c r="J714" s="51">
        <f t="shared" si="52"/>
        <v>42767</v>
      </c>
    </row>
    <row r="715" spans="3:10" x14ac:dyDescent="0.2">
      <c r="C715" s="34" t="e">
        <f>'РАЗДЕЛ 1(АМП)'!#REF!</f>
        <v>#REF!</v>
      </c>
      <c r="D715" s="34" t="e">
        <f>'РАЗДЕЛ 1(АМП)'!#REF!</f>
        <v>#REF!</v>
      </c>
      <c r="E715" s="34" t="e">
        <f>'РАЗДЕЛ 1(АМП)'!#REF!</f>
        <v>#REF!</v>
      </c>
      <c r="F715" s="76" t="e">
        <f>'РАЗДЕЛ 1(АМП)'!#REF!</f>
        <v>#REF!</v>
      </c>
      <c r="H715" s="34">
        <f t="shared" si="51"/>
        <v>490015</v>
      </c>
      <c r="J715" s="51">
        <f t="shared" si="52"/>
        <v>42767</v>
      </c>
    </row>
    <row r="716" spans="3:10" x14ac:dyDescent="0.2">
      <c r="C716" s="34" t="e">
        <f>'РАЗДЕЛ 1(АМП)'!#REF!</f>
        <v>#REF!</v>
      </c>
      <c r="D716" s="34" t="e">
        <f>'РАЗДЕЛ 1(АМП)'!#REF!</f>
        <v>#REF!</v>
      </c>
      <c r="E716" s="34" t="e">
        <f>'РАЗДЕЛ 1(АМП)'!#REF!</f>
        <v>#REF!</v>
      </c>
      <c r="F716" s="76" t="e">
        <f>'РАЗДЕЛ 1(АМП)'!#REF!</f>
        <v>#REF!</v>
      </c>
      <c r="H716" s="34">
        <f t="shared" si="51"/>
        <v>490015</v>
      </c>
      <c r="J716" s="51">
        <f t="shared" si="52"/>
        <v>42767</v>
      </c>
    </row>
    <row r="717" spans="3:10" x14ac:dyDescent="0.2">
      <c r="C717" s="34" t="e">
        <f>'РАЗДЕЛ 1(АМП)'!#REF!</f>
        <v>#REF!</v>
      </c>
      <c r="D717" s="34" t="e">
        <f>'РАЗДЕЛ 1(АМП)'!#REF!</f>
        <v>#REF!</v>
      </c>
      <c r="F717" s="76" t="e">
        <f>'РАЗДЕЛ 1(АМП)'!#REF!</f>
        <v>#REF!</v>
      </c>
      <c r="H717" s="34">
        <f t="shared" si="51"/>
        <v>490015</v>
      </c>
      <c r="J717" s="51">
        <f t="shared" si="52"/>
        <v>42767</v>
      </c>
    </row>
    <row r="718" spans="3:10" x14ac:dyDescent="0.2">
      <c r="C718" s="34">
        <f>'РАЗДЕЛ 1(АМП)'!AB128</f>
        <v>3</v>
      </c>
      <c r="D718" s="34">
        <f>'РАЗДЕЛ 1(АМП)'!AC128</f>
        <v>30</v>
      </c>
      <c r="E718" s="34">
        <f>'РАЗДЕЛ 1(АМП)'!AD128</f>
        <v>29</v>
      </c>
      <c r="F718" s="76">
        <f>'РАЗДЕЛ 1(АМП)'!AE128</f>
        <v>3707.42</v>
      </c>
      <c r="H718" s="34">
        <f t="shared" si="51"/>
        <v>490015</v>
      </c>
      <c r="J718" s="51">
        <f t="shared" si="52"/>
        <v>42767</v>
      </c>
    </row>
    <row r="719" spans="3:10" x14ac:dyDescent="0.2">
      <c r="C719" s="34">
        <f>'РАЗДЕЛ 1(АМП)'!AB129</f>
        <v>3</v>
      </c>
      <c r="D719" s="34">
        <f>'РАЗДЕЛ 1(АМП)'!AC129</f>
        <v>30</v>
      </c>
      <c r="E719" s="34">
        <f>'РАЗДЕЛ 1(АМП)'!AD129</f>
        <v>77</v>
      </c>
      <c r="F719" s="76">
        <f>'РАЗДЕЛ 1(АМП)'!AE129</f>
        <v>3707.42</v>
      </c>
      <c r="H719" s="34">
        <f t="shared" si="51"/>
        <v>490015</v>
      </c>
      <c r="J719" s="51">
        <f t="shared" si="52"/>
        <v>42767</v>
      </c>
    </row>
    <row r="720" spans="3:10" x14ac:dyDescent="0.2">
      <c r="C720" s="34" t="e">
        <f>'РАЗДЕЛ 1(АМП)'!#REF!</f>
        <v>#REF!</v>
      </c>
      <c r="D720" s="34" t="e">
        <f>'РАЗДЕЛ 1(АМП)'!#REF!</f>
        <v>#REF!</v>
      </c>
      <c r="E720" s="34" t="e">
        <f>'РАЗДЕЛ 1(АМП)'!#REF!</f>
        <v>#REF!</v>
      </c>
      <c r="F720" s="76" t="e">
        <f>'РАЗДЕЛ 1(АМП)'!#REF!</f>
        <v>#REF!</v>
      </c>
      <c r="H720" s="34">
        <f t="shared" si="51"/>
        <v>490015</v>
      </c>
      <c r="J720" s="51">
        <f t="shared" si="52"/>
        <v>42767</v>
      </c>
    </row>
    <row r="721" spans="3:10" x14ac:dyDescent="0.2">
      <c r="C721" s="34">
        <f>'РАЗДЕЛ 1(АМП)'!AB130</f>
        <v>3</v>
      </c>
      <c r="D721" s="34">
        <f>'РАЗДЕЛ 1(АМП)'!AC130</f>
        <v>30</v>
      </c>
      <c r="E721" s="34">
        <f>'РАЗДЕЛ 1(АМП)'!AD130</f>
        <v>4</v>
      </c>
      <c r="F721" s="76">
        <f>'РАЗДЕЛ 1(АМП)'!AE130</f>
        <v>6168.65</v>
      </c>
      <c r="H721" s="34">
        <f t="shared" si="51"/>
        <v>490015</v>
      </c>
      <c r="J721" s="51">
        <f t="shared" si="52"/>
        <v>42767</v>
      </c>
    </row>
    <row r="722" spans="3:10" x14ac:dyDescent="0.2">
      <c r="C722" s="34">
        <f>'РАЗДЕЛ 1(АМП)'!AB131</f>
        <v>3</v>
      </c>
      <c r="D722" s="34">
        <f>'РАЗДЕЛ 1(АМП)'!AC131</f>
        <v>30</v>
      </c>
      <c r="E722" s="34">
        <f>'РАЗДЕЛ 1(АМП)'!AD131</f>
        <v>53</v>
      </c>
      <c r="F722" s="76">
        <f>'РАЗДЕЛ 1(АМП)'!AE131</f>
        <v>3862.74</v>
      </c>
      <c r="H722" s="34">
        <f t="shared" si="51"/>
        <v>490015</v>
      </c>
      <c r="J722" s="51">
        <f t="shared" si="52"/>
        <v>42767</v>
      </c>
    </row>
    <row r="723" spans="3:10" x14ac:dyDescent="0.2">
      <c r="C723" s="34" t="e">
        <f>'РАЗДЕЛ 1(АМП)'!#REF!</f>
        <v>#REF!</v>
      </c>
      <c r="D723" s="34" t="e">
        <f>'РАЗДЕЛ 1(АМП)'!#REF!</f>
        <v>#REF!</v>
      </c>
      <c r="E723" s="34" t="e">
        <f>'РАЗДЕЛ 1(АМП)'!#REF!</f>
        <v>#REF!</v>
      </c>
      <c r="F723" s="76" t="e">
        <f>'РАЗДЕЛ 1(АМП)'!#REF!</f>
        <v>#REF!</v>
      </c>
      <c r="H723" s="34">
        <f t="shared" si="51"/>
        <v>490015</v>
      </c>
      <c r="J723" s="51">
        <f t="shared" si="52"/>
        <v>42767</v>
      </c>
    </row>
    <row r="724" spans="3:10" x14ac:dyDescent="0.2">
      <c r="C724" s="34">
        <f>'РАЗДЕЛ 1(АМП)'!AB132</f>
        <v>3</v>
      </c>
      <c r="D724" s="34">
        <f>'РАЗДЕЛ 1(АМП)'!AC132</f>
        <v>30</v>
      </c>
      <c r="E724" s="34">
        <f>'РАЗДЕЛ 1(АМП)'!AD132</f>
        <v>112</v>
      </c>
      <c r="F724" s="76">
        <f>'РАЗДЕЛ 1(АМП)'!AE132</f>
        <v>3468.78</v>
      </c>
      <c r="H724" s="34">
        <f t="shared" si="51"/>
        <v>490015</v>
      </c>
      <c r="J724" s="51">
        <f t="shared" si="52"/>
        <v>42767</v>
      </c>
    </row>
    <row r="725" spans="3:10" x14ac:dyDescent="0.2">
      <c r="C725" s="34">
        <f>'РАЗДЕЛ 1(АМП)'!AB133</f>
        <v>3</v>
      </c>
      <c r="D725" s="34">
        <f>'РАЗДЕЛ 1(АМП)'!AC133</f>
        <v>30</v>
      </c>
      <c r="E725" s="34">
        <f>'РАЗДЕЛ 1(АМП)'!AD133</f>
        <v>100</v>
      </c>
      <c r="F725" s="76">
        <f>'РАЗДЕЛ 1(АМП)'!AE133</f>
        <v>3468.78</v>
      </c>
      <c r="H725" s="34">
        <f t="shared" si="51"/>
        <v>490015</v>
      </c>
      <c r="J725" s="51">
        <f t="shared" si="52"/>
        <v>42767</v>
      </c>
    </row>
    <row r="726" spans="3:10" x14ac:dyDescent="0.2">
      <c r="C726" s="34">
        <f>'РАЗДЕЛ 1(АМП)'!AB134</f>
        <v>3</v>
      </c>
      <c r="D726" s="34">
        <f>'РАЗДЕЛ 1(АМП)'!AC134</f>
        <v>30</v>
      </c>
      <c r="E726" s="34">
        <f>'РАЗДЕЛ 1(АМП)'!AD134</f>
        <v>108</v>
      </c>
      <c r="F726" s="76">
        <f>'РАЗДЕЛ 1(АМП)'!AE134</f>
        <v>2806.82</v>
      </c>
      <c r="H726" s="34">
        <f t="shared" si="51"/>
        <v>490015</v>
      </c>
      <c r="J726" s="51">
        <f t="shared" si="52"/>
        <v>42767</v>
      </c>
    </row>
    <row r="727" spans="3:10" x14ac:dyDescent="0.2">
      <c r="C727" s="34">
        <f>'РАЗДЕЛ 1(АМП)'!AB135</f>
        <v>3</v>
      </c>
      <c r="D727" s="34">
        <f>'РАЗДЕЛ 1(АМП)'!AC135</f>
        <v>30</v>
      </c>
      <c r="E727" s="34">
        <f>'РАЗДЕЛ 1(АМП)'!AD135</f>
        <v>64</v>
      </c>
      <c r="F727" s="76">
        <f>'РАЗДЕЛ 1(АМП)'!AE135</f>
        <v>2703.29</v>
      </c>
      <c r="H727" s="34">
        <f t="shared" si="51"/>
        <v>490015</v>
      </c>
      <c r="J727" s="51">
        <f t="shared" si="52"/>
        <v>42767</v>
      </c>
    </row>
    <row r="728" spans="3:10" x14ac:dyDescent="0.2">
      <c r="C728" s="34">
        <f>'РАЗДЕЛ 1(АМП)'!AB136</f>
        <v>3</v>
      </c>
      <c r="D728" s="34">
        <f>'РАЗДЕЛ 1(АМП)'!AC136</f>
        <v>30</v>
      </c>
      <c r="E728" s="34">
        <f>'РАЗДЕЛ 1(АМП)'!AD136</f>
        <v>65</v>
      </c>
      <c r="F728" s="76">
        <f>'РАЗДЕЛ 1(АМП)'!AE136</f>
        <v>2317.33</v>
      </c>
      <c r="H728" s="34">
        <f t="shared" si="51"/>
        <v>490015</v>
      </c>
      <c r="J728" s="51">
        <f t="shared" si="52"/>
        <v>42767</v>
      </c>
    </row>
    <row r="729" spans="3:10" x14ac:dyDescent="0.2">
      <c r="C729" s="34" t="e">
        <f>'РАЗДЕЛ 1(АМП)'!#REF!</f>
        <v>#REF!</v>
      </c>
      <c r="D729" s="34" t="e">
        <f>'РАЗДЕЛ 1(АМП)'!#REF!</f>
        <v>#REF!</v>
      </c>
      <c r="E729" s="34" t="e">
        <f>'РАЗДЕЛ 1(АМП)'!#REF!</f>
        <v>#REF!</v>
      </c>
      <c r="F729" s="76" t="e">
        <f>'РАЗДЕЛ 1(АМП)'!#REF!</f>
        <v>#REF!</v>
      </c>
      <c r="H729" s="34">
        <f t="shared" si="51"/>
        <v>490015</v>
      </c>
      <c r="J729" s="51">
        <f t="shared" si="52"/>
        <v>42767</v>
      </c>
    </row>
    <row r="730" spans="3:10" x14ac:dyDescent="0.2">
      <c r="C730" s="34" t="e">
        <f>'РАЗДЕЛ 1(АМП)'!#REF!</f>
        <v>#REF!</v>
      </c>
      <c r="D730" s="34" t="e">
        <f>'РАЗДЕЛ 1(АМП)'!#REF!</f>
        <v>#REF!</v>
      </c>
      <c r="E730" s="34" t="e">
        <f>'РАЗДЕЛ 1(АМП)'!#REF!</f>
        <v>#REF!</v>
      </c>
      <c r="F730" s="76" t="e">
        <f>'РАЗДЕЛ 1(АМП)'!#REF!</f>
        <v>#REF!</v>
      </c>
      <c r="H730" s="34">
        <f t="shared" si="51"/>
        <v>490015</v>
      </c>
      <c r="J730" s="51">
        <f t="shared" si="52"/>
        <v>42767</v>
      </c>
    </row>
    <row r="731" spans="3:10" x14ac:dyDescent="0.2">
      <c r="C731" s="34">
        <f>'РАЗДЕЛ 1(АМП)'!AB137</f>
        <v>3</v>
      </c>
      <c r="D731" s="34">
        <f>'РАЗДЕЛ 1(АМП)'!AC137</f>
        <v>30</v>
      </c>
      <c r="E731" s="34">
        <f>'РАЗДЕЛ 1(АМП)'!AD137</f>
        <v>11</v>
      </c>
      <c r="F731" s="76">
        <f>'РАЗДЕЛ 1(АМП)'!AE137</f>
        <v>3256</v>
      </c>
      <c r="H731" s="34">
        <f t="shared" si="51"/>
        <v>490015</v>
      </c>
      <c r="J731" s="51">
        <f t="shared" si="52"/>
        <v>42767</v>
      </c>
    </row>
    <row r="732" spans="3:10" x14ac:dyDescent="0.2">
      <c r="C732" s="34" t="e">
        <f>'РАЗДЕЛ 1(АМП)'!#REF!</f>
        <v>#REF!</v>
      </c>
      <c r="D732" s="34" t="e">
        <f>'РАЗДЕЛ 1(АМП)'!#REF!</f>
        <v>#REF!</v>
      </c>
      <c r="F732" s="76" t="e">
        <f>'РАЗДЕЛ 1(АМП)'!#REF!</f>
        <v>#REF!</v>
      </c>
      <c r="H732" s="34">
        <f t="shared" si="51"/>
        <v>490015</v>
      </c>
      <c r="J732" s="51">
        <f t="shared" si="52"/>
        <v>42767</v>
      </c>
    </row>
    <row r="733" spans="3:10" x14ac:dyDescent="0.2">
      <c r="C733" s="34">
        <f>'РАЗДЕЛ 1(АМП)'!AB138</f>
        <v>3</v>
      </c>
      <c r="D733" s="34">
        <f>'РАЗДЕЛ 1(АМП)'!AC138</f>
        <v>30</v>
      </c>
      <c r="E733" s="34">
        <f>'РАЗДЕЛ 1(АМП)'!AD138</f>
        <v>56</v>
      </c>
      <c r="F733" s="76">
        <f>'РАЗДЕЛ 1(АМП)'!AE138</f>
        <v>3707.42</v>
      </c>
      <c r="G733" s="34" t="e">
        <f>'РАЗДЕЛ 1(АМП)'!#REF!</f>
        <v>#REF!</v>
      </c>
      <c r="H733" s="34">
        <f t="shared" si="51"/>
        <v>490015</v>
      </c>
      <c r="J733" s="51">
        <f t="shared" si="52"/>
        <v>42767</v>
      </c>
    </row>
    <row r="734" spans="3:10" x14ac:dyDescent="0.2">
      <c r="C734" s="34">
        <f>'РАЗДЕЛ 1(АМП)'!AB139</f>
        <v>3</v>
      </c>
      <c r="D734" s="34">
        <f>'РАЗДЕЛ 1(АМП)'!AC139</f>
        <v>30</v>
      </c>
      <c r="E734" s="34">
        <f>'РАЗДЕЛ 1(АМП)'!AD139</f>
        <v>60</v>
      </c>
      <c r="F734" s="76">
        <f>'РАЗДЕЛ 1(АМП)'!AE139</f>
        <v>3468.78</v>
      </c>
      <c r="H734" s="34">
        <f t="shared" si="51"/>
        <v>490015</v>
      </c>
      <c r="J734" s="51">
        <f t="shared" si="52"/>
        <v>42767</v>
      </c>
    </row>
    <row r="735" spans="3:10" x14ac:dyDescent="0.2">
      <c r="C735" s="34">
        <f>'РАЗДЕЛ 1(АМП)'!AB140</f>
        <v>3</v>
      </c>
      <c r="D735" s="34">
        <f>'РАЗДЕЛ 1(АМП)'!AC140</f>
        <v>30</v>
      </c>
      <c r="E735" s="34">
        <f>'РАЗДЕЛ 1(АМП)'!AD140</f>
        <v>136</v>
      </c>
      <c r="F735" s="76">
        <f>'РАЗДЕЛ 1(АМП)'!AE140</f>
        <v>4545.2299999999996</v>
      </c>
      <c r="H735" s="34">
        <f t="shared" si="51"/>
        <v>490015</v>
      </c>
      <c r="J735" s="51">
        <f t="shared" si="52"/>
        <v>42767</v>
      </c>
    </row>
    <row r="736" spans="3:10" x14ac:dyDescent="0.2">
      <c r="C736" s="34">
        <f>'РАЗДЕЛ 1(АМП)'!AB141</f>
        <v>3</v>
      </c>
      <c r="D736" s="34">
        <f>'РАЗДЕЛ 1(АМП)'!AC141</f>
        <v>30</v>
      </c>
      <c r="E736" s="34">
        <f>'РАЗДЕЛ 1(АМП)'!AD141</f>
        <v>16</v>
      </c>
      <c r="F736" s="76">
        <f>'РАЗДЕЛ 1(АМП)'!AE141</f>
        <v>2796.93</v>
      </c>
      <c r="H736" s="34">
        <f t="shared" si="51"/>
        <v>490015</v>
      </c>
      <c r="J736" s="51">
        <f t="shared" si="52"/>
        <v>42767</v>
      </c>
    </row>
    <row r="737" spans="3:10" x14ac:dyDescent="0.2">
      <c r="C737" s="34">
        <f>'РАЗДЕЛ 1(АМП)'!AB142</f>
        <v>3</v>
      </c>
      <c r="D737" s="34">
        <f>'РАЗДЕЛ 1(АМП)'!AC142</f>
        <v>30</v>
      </c>
      <c r="E737" s="34">
        <f>'РАЗДЕЛ 1(АМП)'!AD142</f>
        <v>75</v>
      </c>
      <c r="F737" s="76">
        <f>'РАЗДЕЛ 1(АМП)'!AE142</f>
        <v>3256</v>
      </c>
      <c r="H737" s="34">
        <f t="shared" si="51"/>
        <v>490015</v>
      </c>
      <c r="J737" s="51">
        <f t="shared" si="52"/>
        <v>42767</v>
      </c>
    </row>
    <row r="738" spans="3:10" x14ac:dyDescent="0.2">
      <c r="C738" s="34">
        <f>'РАЗДЕЛ 1(АМП)'!AB143</f>
        <v>3</v>
      </c>
      <c r="D738" s="34">
        <f>'РАЗДЕЛ 1(АМП)'!AC143</f>
        <v>30</v>
      </c>
      <c r="E738" s="34">
        <f>'РАЗДЕЛ 1(АМП)'!AD143</f>
        <v>12</v>
      </c>
      <c r="F738" s="76">
        <f>'РАЗДЕЛ 1(АМП)'!AE143</f>
        <v>3256</v>
      </c>
      <c r="H738" s="34">
        <f t="shared" ref="H738:H809" si="53">H737</f>
        <v>490015</v>
      </c>
      <c r="J738" s="51">
        <f t="shared" si="52"/>
        <v>42767</v>
      </c>
    </row>
    <row r="739" spans="3:10" x14ac:dyDescent="0.2">
      <c r="C739" s="34">
        <f>'РАЗДЕЛ 1(АМП)'!AB144</f>
        <v>3</v>
      </c>
      <c r="D739" s="34">
        <f>'РАЗДЕЛ 1(АМП)'!AC144</f>
        <v>30</v>
      </c>
      <c r="E739" s="34">
        <f>'РАЗДЕЛ 1(АМП)'!AD144</f>
        <v>54</v>
      </c>
      <c r="F739" s="76">
        <f>'РАЗДЕЛ 1(АМП)'!AE144</f>
        <v>3468.78</v>
      </c>
      <c r="H739" s="34">
        <f t="shared" si="53"/>
        <v>490015</v>
      </c>
      <c r="J739" s="51">
        <f t="shared" si="52"/>
        <v>42767</v>
      </c>
    </row>
    <row r="740" spans="3:10" x14ac:dyDescent="0.2">
      <c r="C740" s="34">
        <f>'РАЗДЕЛ 2-а (КС - КПГ)'!AB55</f>
        <v>1</v>
      </c>
      <c r="D740" s="34">
        <f>'РАЗДЕЛ 2-а (КС - КПГ)'!AC55</f>
        <v>32</v>
      </c>
      <c r="E740" s="34">
        <f>'РАЗДЕЛ 2-а (КС - КПГ)'!AD55</f>
        <v>100</v>
      </c>
      <c r="F740" s="76">
        <f>'РАЗДЕЛ 2-а (КС - КПГ)'!AE55</f>
        <v>100006.08</v>
      </c>
      <c r="H740" s="34">
        <f t="shared" si="53"/>
        <v>490015</v>
      </c>
      <c r="I740" s="76">
        <f>'РАЗДЕЛ 2-а (КС - КПГ)'!AH55</f>
        <v>11.5</v>
      </c>
      <c r="J740" s="51">
        <f t="shared" si="52"/>
        <v>42767</v>
      </c>
    </row>
    <row r="741" spans="3:10" x14ac:dyDescent="0.2">
      <c r="C741" s="34">
        <f>'РАЗДЕЛ 2-а (КС - КПГ)'!AB57</f>
        <v>1</v>
      </c>
      <c r="D741" s="34">
        <f>'РАЗДЕЛ 2-а (КС - КПГ)'!AC57</f>
        <v>32</v>
      </c>
      <c r="E741" s="34">
        <f>'РАЗДЕЛ 2-а (КС - КПГ)'!AD57</f>
        <v>112</v>
      </c>
      <c r="F741" s="76">
        <f>'РАЗДЕЛ 2-а (КС - КПГ)'!AE57</f>
        <v>75211.710000000006</v>
      </c>
      <c r="H741" s="34">
        <f t="shared" si="53"/>
        <v>490015</v>
      </c>
      <c r="I741" s="76">
        <f>'РАЗДЕЛ 2-а (КС - КПГ)'!AH57</f>
        <v>8.9</v>
      </c>
      <c r="J741" s="51">
        <f t="shared" si="52"/>
        <v>42767</v>
      </c>
    </row>
    <row r="742" spans="3:10" x14ac:dyDescent="0.2">
      <c r="C742" s="34">
        <f>'РАЗДЕЛ 2-а (КС - КПГ)'!AB59</f>
        <v>1</v>
      </c>
      <c r="D742" s="34">
        <f>'РАЗДЕЛ 2-а (КС - КПГ)'!AC59</f>
        <v>32</v>
      </c>
      <c r="E742" s="34">
        <f>'РАЗДЕЛ 2-а (КС - КПГ)'!AD59</f>
        <v>114</v>
      </c>
      <c r="F742" s="76">
        <f>'РАЗДЕЛ 2-а (КС - КПГ)'!AE59</f>
        <v>162958.70000000001</v>
      </c>
      <c r="H742" s="34">
        <f t="shared" si="53"/>
        <v>490015</v>
      </c>
      <c r="I742" s="76">
        <f>'РАЗДЕЛ 2-а (КС - КПГ)'!AH59</f>
        <v>13.6</v>
      </c>
      <c r="J742" s="51">
        <f t="shared" si="52"/>
        <v>42767</v>
      </c>
    </row>
    <row r="743" spans="3:10" x14ac:dyDescent="0.2">
      <c r="C743" s="34">
        <f>'РАЗДЕЛ 2-а (КС - КПГ)'!AB60</f>
        <v>1</v>
      </c>
      <c r="D743" s="34">
        <f>'РАЗДЕЛ 2-а (КС - КПГ)'!AC60</f>
        <v>32</v>
      </c>
      <c r="E743" s="34">
        <f>'РАЗДЕЛ 2-а (КС - КПГ)'!AD60</f>
        <v>53</v>
      </c>
      <c r="F743" s="76">
        <f>'РАЗДЕЛ 2-а (КС - КПГ)'!AE60</f>
        <v>93596.79</v>
      </c>
      <c r="H743" s="34">
        <f t="shared" si="53"/>
        <v>490015</v>
      </c>
      <c r="I743" s="76">
        <f>'РАЗДЕЛ 2-а (КС - КПГ)'!AH60</f>
        <v>12.3</v>
      </c>
      <c r="J743" s="51">
        <f t="shared" si="52"/>
        <v>42767</v>
      </c>
    </row>
    <row r="744" spans="3:10" x14ac:dyDescent="0.2">
      <c r="C744" s="34">
        <f>'РАЗДЕЛ 2-а (КС - КПГ)'!AB61</f>
        <v>1</v>
      </c>
      <c r="D744" s="34">
        <f>'РАЗДЕЛ 2-а (КС - КПГ)'!AC61</f>
        <v>32</v>
      </c>
      <c r="E744" s="34">
        <f>'РАЗДЕЛ 2-а (КС - КПГ)'!AD61</f>
        <v>29</v>
      </c>
      <c r="F744" s="76">
        <f>'РАЗДЕЛ 2-а (КС - КПГ)'!AE61</f>
        <v>108765.74</v>
      </c>
      <c r="H744" s="34">
        <f t="shared" si="53"/>
        <v>490015</v>
      </c>
      <c r="I744" s="76">
        <f>'РАЗДЕЛ 2-а (КС - КПГ)'!AH61</f>
        <v>13.6</v>
      </c>
      <c r="J744" s="51">
        <f t="shared" si="52"/>
        <v>42767</v>
      </c>
    </row>
    <row r="745" spans="3:10" x14ac:dyDescent="0.2">
      <c r="C745" s="34" t="e">
        <f>'РАЗДЕЛ 2-а (КС - КПГ)'!#REF!</f>
        <v>#REF!</v>
      </c>
      <c r="D745" s="34" t="e">
        <f>'РАЗДЕЛ 2-а (КС - КПГ)'!#REF!</f>
        <v>#REF!</v>
      </c>
      <c r="E745" s="34" t="e">
        <f>'РАЗДЕЛ 2-а (КС - КПГ)'!#REF!</f>
        <v>#REF!</v>
      </c>
      <c r="F745" s="76" t="e">
        <f>'РАЗДЕЛ 2-а (КС - КПГ)'!#REF!</f>
        <v>#REF!</v>
      </c>
      <c r="H745" s="34">
        <f t="shared" si="53"/>
        <v>490015</v>
      </c>
      <c r="I745" s="76" t="e">
        <f>'РАЗДЕЛ 2-а (КС - КПГ)'!#REF!</f>
        <v>#REF!</v>
      </c>
      <c r="J745" s="51">
        <f t="shared" si="52"/>
        <v>42767</v>
      </c>
    </row>
    <row r="746" spans="3:10" x14ac:dyDescent="0.2">
      <c r="C746" s="34" t="e">
        <f>'РАЗДЕЛ 2-а (КС - КПГ)'!#REF!</f>
        <v>#REF!</v>
      </c>
      <c r="D746" s="34" t="e">
        <f>'РАЗДЕЛ 2-а (КС - КПГ)'!#REF!</f>
        <v>#REF!</v>
      </c>
      <c r="E746" s="34" t="e">
        <f>'РАЗДЕЛ 2-а (КС - КПГ)'!#REF!</f>
        <v>#REF!</v>
      </c>
      <c r="F746" s="76" t="e">
        <f>'РАЗДЕЛ 2-а (КС - КПГ)'!#REF!</f>
        <v>#REF!</v>
      </c>
      <c r="H746" s="34">
        <f t="shared" si="53"/>
        <v>490015</v>
      </c>
      <c r="I746" s="76" t="e">
        <f>'РАЗДЕЛ 2-а (КС - КПГ)'!#REF!</f>
        <v>#REF!</v>
      </c>
      <c r="J746" s="51">
        <f t="shared" si="52"/>
        <v>42767</v>
      </c>
    </row>
    <row r="747" spans="3:10" x14ac:dyDescent="0.2">
      <c r="C747" s="34" t="e">
        <f>'РАЗДЕЛ 2-а (КС - КПГ)'!#REF!</f>
        <v>#REF!</v>
      </c>
      <c r="D747" s="34" t="e">
        <f>'РАЗДЕЛ 2-а (КС - КПГ)'!#REF!</f>
        <v>#REF!</v>
      </c>
      <c r="E747" s="34" t="e">
        <f>'РАЗДЕЛ 2-а (КС - КПГ)'!#REF!</f>
        <v>#REF!</v>
      </c>
      <c r="F747" s="76" t="e">
        <f>'РАЗДЕЛ 2-а (КС - КПГ)'!#REF!</f>
        <v>#REF!</v>
      </c>
      <c r="H747" s="34">
        <f t="shared" si="53"/>
        <v>490015</v>
      </c>
      <c r="I747" s="76" t="e">
        <f>'РАЗДЕЛ 2-а (КС - КПГ)'!#REF!</f>
        <v>#REF!</v>
      </c>
      <c r="J747" s="51">
        <f t="shared" si="52"/>
        <v>42767</v>
      </c>
    </row>
    <row r="748" spans="3:10" x14ac:dyDescent="0.2">
      <c r="C748" s="34">
        <f>'РАЗДЕЛ 2-а (КС - КПГ)'!AB62</f>
        <v>1</v>
      </c>
      <c r="D748" s="34">
        <f>'РАЗДЕЛ 2-а (КС - КПГ)'!AC62</f>
        <v>32</v>
      </c>
      <c r="E748" s="34">
        <f>'РАЗДЕЛ 2-а (КС - КПГ)'!AD62</f>
        <v>122</v>
      </c>
      <c r="F748" s="76">
        <f>'РАЗДЕЛ 2-а (КС - КПГ)'!AE62</f>
        <v>116995.99</v>
      </c>
      <c r="H748" s="34">
        <f t="shared" si="53"/>
        <v>490015</v>
      </c>
      <c r="I748" s="76">
        <f>'РАЗДЕЛ 2-а (КС - КПГ)'!AH62</f>
        <v>11.6</v>
      </c>
      <c r="J748" s="51">
        <f t="shared" si="52"/>
        <v>42767</v>
      </c>
    </row>
    <row r="749" spans="3:10" x14ac:dyDescent="0.2">
      <c r="C749" s="34" t="e">
        <f>'РАЗДЕЛ 2-а (КС - КПГ)'!#REF!</f>
        <v>#REF!</v>
      </c>
      <c r="D749" s="34" t="e">
        <f>'РАЗДЕЛ 2-а (КС - КПГ)'!#REF!</f>
        <v>#REF!</v>
      </c>
      <c r="E749" s="34" t="e">
        <f>'РАЗДЕЛ 2-а (КС - КПГ)'!#REF!</f>
        <v>#REF!</v>
      </c>
      <c r="F749" s="76" t="e">
        <f>'РАЗДЕЛ 2-а (КС - КПГ)'!#REF!</f>
        <v>#REF!</v>
      </c>
      <c r="H749" s="34">
        <f t="shared" si="53"/>
        <v>490015</v>
      </c>
      <c r="I749" s="76" t="e">
        <f>'РАЗДЕЛ 2-а (КС - КПГ)'!#REF!</f>
        <v>#REF!</v>
      </c>
      <c r="J749" s="51">
        <f t="shared" si="52"/>
        <v>42767</v>
      </c>
    </row>
    <row r="750" spans="3:10" x14ac:dyDescent="0.2">
      <c r="C750" s="34" t="e">
        <f>'РАЗДЕЛ 2-а (КС - КПГ)'!#REF!</f>
        <v>#REF!</v>
      </c>
      <c r="D750" s="34" t="e">
        <f>'РАЗДЕЛ 2-а (КС - КПГ)'!#REF!</f>
        <v>#REF!</v>
      </c>
      <c r="E750" s="34" t="e">
        <f>'РАЗДЕЛ 2-а (КС - КПГ)'!#REF!</f>
        <v>#REF!</v>
      </c>
      <c r="F750" s="76" t="e">
        <f>'РАЗДЕЛ 2-а (КС - КПГ)'!#REF!</f>
        <v>#REF!</v>
      </c>
      <c r="H750" s="34">
        <f t="shared" si="53"/>
        <v>490015</v>
      </c>
      <c r="I750" s="76" t="e">
        <f>'РАЗДЕЛ 2-а (КС - КПГ)'!#REF!</f>
        <v>#REF!</v>
      </c>
      <c r="J750" s="51">
        <f t="shared" si="52"/>
        <v>42767</v>
      </c>
    </row>
    <row r="751" spans="3:10" x14ac:dyDescent="0.2">
      <c r="C751" s="34" t="e">
        <f>'РАЗДЕЛ 2-а (КС - КПГ)'!#REF!</f>
        <v>#REF!</v>
      </c>
      <c r="D751" s="34" t="e">
        <f>'РАЗДЕЛ 2-а (КС - КПГ)'!#REF!</f>
        <v>#REF!</v>
      </c>
      <c r="E751" s="34" t="e">
        <f>'РАЗДЕЛ 2-а (КС - КПГ)'!#REF!</f>
        <v>#REF!</v>
      </c>
      <c r="F751" s="76" t="e">
        <f>'РАЗДЕЛ 2-а (КС - КПГ)'!#REF!</f>
        <v>#REF!</v>
      </c>
      <c r="H751" s="34">
        <f t="shared" si="53"/>
        <v>490015</v>
      </c>
      <c r="I751" s="76" t="e">
        <f>'РАЗДЕЛ 2-а (КС - КПГ)'!#REF!</f>
        <v>#REF!</v>
      </c>
      <c r="J751" s="51">
        <f t="shared" si="52"/>
        <v>42767</v>
      </c>
    </row>
    <row r="752" spans="3:10" x14ac:dyDescent="0.2">
      <c r="C752" s="34" t="e">
        <f>'РАЗДЕЛ 2-а (КС - КПГ)'!#REF!</f>
        <v>#REF!</v>
      </c>
      <c r="D752" s="34" t="e">
        <f>'РАЗДЕЛ 2-а (КС - КПГ)'!#REF!</f>
        <v>#REF!</v>
      </c>
      <c r="E752" s="34" t="e">
        <f>'РАЗДЕЛ 2-а (КС - КПГ)'!#REF!</f>
        <v>#REF!</v>
      </c>
      <c r="F752" s="76" t="e">
        <f>'РАЗДЕЛ 2-а (КС - КПГ)'!#REF!</f>
        <v>#REF!</v>
      </c>
      <c r="H752" s="34">
        <f t="shared" si="53"/>
        <v>490015</v>
      </c>
      <c r="I752" s="76" t="e">
        <f>'РАЗДЕЛ 2-а (КС - КПГ)'!#REF!</f>
        <v>#REF!</v>
      </c>
      <c r="J752" s="51">
        <f t="shared" si="52"/>
        <v>42767</v>
      </c>
    </row>
    <row r="753" spans="3:10" x14ac:dyDescent="0.2">
      <c r="C753" s="34" t="e">
        <f>'РАЗДЕЛ 2-а (КС - КПГ)'!#REF!</f>
        <v>#REF!</v>
      </c>
      <c r="D753" s="34" t="e">
        <f>'РАЗДЕЛ 2-а (КС - КПГ)'!#REF!</f>
        <v>#REF!</v>
      </c>
      <c r="E753" s="34" t="e">
        <f>'РАЗДЕЛ 2-а (КС - КПГ)'!#REF!</f>
        <v>#REF!</v>
      </c>
      <c r="F753" s="76" t="e">
        <f>'РАЗДЕЛ 2-а (КС - КПГ)'!#REF!</f>
        <v>#REF!</v>
      </c>
      <c r="H753" s="34">
        <f t="shared" si="53"/>
        <v>490015</v>
      </c>
      <c r="I753" s="76" t="e">
        <f>'РАЗДЕЛ 2-а (КС - КПГ)'!#REF!</f>
        <v>#REF!</v>
      </c>
      <c r="J753" s="51">
        <f t="shared" si="52"/>
        <v>42767</v>
      </c>
    </row>
    <row r="754" spans="3:10" x14ac:dyDescent="0.2">
      <c r="C754" s="34" t="e">
        <f>'РАЗДЕЛ 2-а (КС - КПГ)'!#REF!</f>
        <v>#REF!</v>
      </c>
      <c r="D754" s="34" t="e">
        <f>'РАЗДЕЛ 2-а (КС - КПГ)'!#REF!</f>
        <v>#REF!</v>
      </c>
      <c r="E754" s="34" t="e">
        <f>'РАЗДЕЛ 2-а (КС - КПГ)'!#REF!</f>
        <v>#REF!</v>
      </c>
      <c r="F754" s="76" t="e">
        <f>'РАЗДЕЛ 2-а (КС - КПГ)'!#REF!</f>
        <v>#REF!</v>
      </c>
      <c r="H754" s="34">
        <f t="shared" si="53"/>
        <v>490015</v>
      </c>
      <c r="I754" s="76" t="e">
        <f>'РАЗДЕЛ 2-а (КС - КПГ)'!#REF!</f>
        <v>#REF!</v>
      </c>
      <c r="J754" s="51">
        <f t="shared" si="52"/>
        <v>42767</v>
      </c>
    </row>
    <row r="755" spans="3:10" x14ac:dyDescent="0.2">
      <c r="C755" s="34" t="e">
        <f>'РАЗДЕЛ 2-а (КС - КПГ)'!#REF!</f>
        <v>#REF!</v>
      </c>
      <c r="D755" s="34" t="e">
        <f>'РАЗДЕЛ 2-а (КС - КПГ)'!#REF!</f>
        <v>#REF!</v>
      </c>
      <c r="E755" s="34" t="e">
        <f>'РАЗДЕЛ 2-а (КС - КПГ)'!#REF!</f>
        <v>#REF!</v>
      </c>
      <c r="F755" s="76" t="e">
        <f>'РАЗДЕЛ 2-а (КС - КПГ)'!#REF!</f>
        <v>#REF!</v>
      </c>
      <c r="H755" s="34">
        <f t="shared" si="53"/>
        <v>490015</v>
      </c>
      <c r="I755" s="76" t="e">
        <f>'РАЗДЕЛ 2-а (КС - КПГ)'!#REF!</f>
        <v>#REF!</v>
      </c>
      <c r="J755" s="51">
        <f t="shared" si="52"/>
        <v>42767</v>
      </c>
    </row>
    <row r="756" spans="3:10" x14ac:dyDescent="0.2">
      <c r="C756" s="34" t="e">
        <f>'РАЗДЕЛ 2-а (КС - КПГ)'!#REF!</f>
        <v>#REF!</v>
      </c>
      <c r="D756" s="34" t="e">
        <f>'РАЗДЕЛ 2-а (КС - КПГ)'!#REF!</f>
        <v>#REF!</v>
      </c>
      <c r="E756" s="34" t="e">
        <f>'РАЗДЕЛ 2-а (КС - КПГ)'!#REF!</f>
        <v>#REF!</v>
      </c>
      <c r="F756" s="76" t="e">
        <f>'РАЗДЕЛ 2-а (КС - КПГ)'!#REF!</f>
        <v>#REF!</v>
      </c>
      <c r="H756" s="34">
        <f t="shared" si="53"/>
        <v>490015</v>
      </c>
      <c r="I756" s="76" t="e">
        <f>'РАЗДЕЛ 2-а (КС - КПГ)'!#REF!</f>
        <v>#REF!</v>
      </c>
      <c r="J756" s="51">
        <f t="shared" si="52"/>
        <v>42767</v>
      </c>
    </row>
    <row r="757" spans="3:10" x14ac:dyDescent="0.2">
      <c r="C757" s="34" t="e">
        <f>'РАЗДЕЛ 2-а (КС - КПГ)'!#REF!</f>
        <v>#REF!</v>
      </c>
      <c r="D757" s="34" t="e">
        <f>'РАЗДЕЛ 2-а (КС - КПГ)'!#REF!</f>
        <v>#REF!</v>
      </c>
      <c r="E757" s="34" t="e">
        <f>'РАЗДЕЛ 2-а (КС - КПГ)'!#REF!</f>
        <v>#REF!</v>
      </c>
      <c r="F757" s="76" t="e">
        <f>'РАЗДЕЛ 2-а (КС - КПГ)'!#REF!</f>
        <v>#REF!</v>
      </c>
      <c r="H757" s="34">
        <f t="shared" si="53"/>
        <v>490015</v>
      </c>
      <c r="I757" s="76" t="e">
        <f>'РАЗДЕЛ 2-а (КС - КПГ)'!#REF!</f>
        <v>#REF!</v>
      </c>
      <c r="J757" s="51">
        <f t="shared" si="52"/>
        <v>42767</v>
      </c>
    </row>
    <row r="758" spans="3:10" x14ac:dyDescent="0.2">
      <c r="C758" s="34">
        <f>'РАЗДЕЛ 2-а (КС - КПГ)'!AB63</f>
        <v>1</v>
      </c>
      <c r="D758" s="34">
        <f>'РАЗДЕЛ 2-а (КС - КПГ)'!AC63</f>
        <v>32</v>
      </c>
      <c r="E758" s="34">
        <f>'РАЗДЕЛ 2-а (КС - КПГ)'!AD63</f>
        <v>58</v>
      </c>
      <c r="F758" s="76">
        <f>'РАЗДЕЛ 2-а (КС - КПГ)'!AE63</f>
        <v>118188.68</v>
      </c>
      <c r="H758" s="34">
        <f t="shared" si="53"/>
        <v>490015</v>
      </c>
      <c r="I758" s="76">
        <f>'РАЗДЕЛ 2-а (КС - КПГ)'!AH63</f>
        <v>11.5</v>
      </c>
      <c r="J758" s="51">
        <f t="shared" si="52"/>
        <v>42767</v>
      </c>
    </row>
    <row r="759" spans="3:10" x14ac:dyDescent="0.2">
      <c r="C759" s="34">
        <f>'РАЗДЕЛ 3-а (ДС - КПГ) '!AB25</f>
        <v>2</v>
      </c>
      <c r="D759" s="34">
        <f>'РАЗДЕЛ 3-а (ДС - КПГ) '!AC25</f>
        <v>34</v>
      </c>
      <c r="E759" s="34">
        <f>'РАЗДЕЛ 3-а (ДС - КПГ) '!AD25</f>
        <v>100</v>
      </c>
      <c r="F759" s="76">
        <f>'РАЗДЕЛ 3-а (ДС - КПГ) '!AE25</f>
        <v>42968.78</v>
      </c>
      <c r="H759" s="34">
        <f t="shared" si="53"/>
        <v>490015</v>
      </c>
      <c r="I759" s="76">
        <f>'РАЗДЕЛ 3-а (ДС - КПГ) '!AH25</f>
        <v>12.1</v>
      </c>
      <c r="J759" s="51">
        <f t="shared" si="52"/>
        <v>42767</v>
      </c>
    </row>
    <row r="760" spans="3:10" x14ac:dyDescent="0.2">
      <c r="C760" s="34">
        <f>'РАЗДЕЛ 3-а (ДС - КПГ) '!AB26</f>
        <v>2</v>
      </c>
      <c r="D760" s="34">
        <f>'РАЗДЕЛ 3-а (ДС - КПГ) '!AC26</f>
        <v>34</v>
      </c>
      <c r="E760" s="34">
        <f>'РАЗДЕЛ 3-а (ДС - КПГ) '!AD26</f>
        <v>112</v>
      </c>
      <c r="F760" s="76">
        <f>'РАЗДЕЛ 3-а (ДС - КПГ) '!AE26</f>
        <v>263123.45</v>
      </c>
      <c r="H760" s="34">
        <f t="shared" si="53"/>
        <v>490015</v>
      </c>
      <c r="I760" s="76">
        <f>'РАЗДЕЛ 3-а (ДС - КПГ) '!AH26</f>
        <v>8</v>
      </c>
      <c r="J760" s="51">
        <f t="shared" si="52"/>
        <v>42767</v>
      </c>
    </row>
    <row r="761" spans="3:10" x14ac:dyDescent="0.2">
      <c r="C761" s="34">
        <f>'РАЗДЕЛ 3-а (ДС - КПГ) '!AB27</f>
        <v>2</v>
      </c>
      <c r="D761" s="34">
        <f>'РАЗДЕЛ 3-а (ДС - КПГ) '!AC27</f>
        <v>34</v>
      </c>
      <c r="E761" s="34">
        <f>'РАЗДЕЛ 3-а (ДС - КПГ) '!AD27</f>
        <v>53</v>
      </c>
      <c r="F761" s="76">
        <f>'РАЗДЕЛ 3-а (ДС - КПГ) '!AE27</f>
        <v>74350.47</v>
      </c>
      <c r="H761" s="34">
        <f t="shared" si="53"/>
        <v>490015</v>
      </c>
      <c r="I761" s="76">
        <f>'РАЗДЕЛ 3-а (ДС - КПГ) '!AH27</f>
        <v>12.3</v>
      </c>
      <c r="J761" s="51">
        <f t="shared" si="52"/>
        <v>42767</v>
      </c>
    </row>
    <row r="762" spans="3:10" x14ac:dyDescent="0.2">
      <c r="C762" s="34">
        <f>'РАЗДЕЛ 3-а (ДС - КПГ) '!AB28</f>
        <v>2</v>
      </c>
      <c r="D762" s="34">
        <f>'РАЗДЕЛ 3-а (ДС - КПГ) '!AC28</f>
        <v>34</v>
      </c>
      <c r="E762" s="34">
        <f>'РАЗДЕЛ 3-а (ДС - КПГ) '!AD28</f>
        <v>56</v>
      </c>
      <c r="F762" s="76">
        <f>'РАЗДЕЛ 3-а (ДС - КПГ) '!AE28</f>
        <v>38623.620000000003</v>
      </c>
      <c r="G762" s="76"/>
      <c r="H762" s="34">
        <f t="shared" si="53"/>
        <v>490015</v>
      </c>
      <c r="I762" s="76">
        <f>'РАЗДЕЛ 3-а (ДС - КПГ) '!AH28</f>
        <v>9.3000000000000007</v>
      </c>
      <c r="J762" s="51">
        <f t="shared" si="52"/>
        <v>42767</v>
      </c>
    </row>
    <row r="763" spans="3:10" x14ac:dyDescent="0.2">
      <c r="C763" s="34">
        <f>'РАЗДЕЛ 3-а (ДС - КПГ) '!AB29</f>
        <v>2</v>
      </c>
      <c r="D763" s="34">
        <f>'РАЗДЕЛ 3-а (ДС - КПГ) '!AC29</f>
        <v>34</v>
      </c>
      <c r="E763" s="34">
        <f>'РАЗДЕЛ 3-а (ДС - КПГ) '!AD29</f>
        <v>29</v>
      </c>
      <c r="F763" s="76">
        <f>'РАЗДЕЛ 3-а (ДС - КПГ) '!AE29</f>
        <v>82558</v>
      </c>
      <c r="H763" s="34">
        <f t="shared" si="53"/>
        <v>490015</v>
      </c>
      <c r="I763" s="76">
        <f>'РАЗДЕЛ 3-а (ДС - КПГ) '!AH29</f>
        <v>13.6</v>
      </c>
      <c r="J763" s="51">
        <f t="shared" si="52"/>
        <v>42767</v>
      </c>
    </row>
    <row r="764" spans="3:10" x14ac:dyDescent="0.2">
      <c r="C764" s="34">
        <f>'РАЗДЕЛ 3-а (ДС - КПГ) '!AB30</f>
        <v>2</v>
      </c>
      <c r="D764" s="34">
        <f>'РАЗДЕЛ 3-а (ДС - КПГ) '!AC30</f>
        <v>34</v>
      </c>
      <c r="E764" s="34">
        <f>'РАЗДЕЛ 3-а (ДС - КПГ) '!AD30</f>
        <v>75</v>
      </c>
      <c r="F764" s="76">
        <f>'РАЗДЕЛ 3-а (ДС - КПГ) '!AE30</f>
        <v>50693.51</v>
      </c>
      <c r="H764" s="34">
        <f t="shared" si="53"/>
        <v>490015</v>
      </c>
      <c r="I764" s="76">
        <f>'РАЗДЕЛ 3-а (ДС - КПГ) '!AH30</f>
        <v>11.7</v>
      </c>
      <c r="J764" s="51">
        <f t="shared" si="52"/>
        <v>42767</v>
      </c>
    </row>
    <row r="765" spans="3:10" x14ac:dyDescent="0.2">
      <c r="C765" s="34">
        <f>'РАЗДЕЛ 3-а (ДС - КПГ) '!AB31</f>
        <v>2</v>
      </c>
      <c r="D765" s="34">
        <f>'РАЗДЕЛ 3-а (ДС - КПГ) '!AC31</f>
        <v>34</v>
      </c>
      <c r="E765" s="34">
        <f>'РАЗДЕЛ 3-а (ДС - КПГ) '!AD31</f>
        <v>11</v>
      </c>
      <c r="F765" s="76">
        <f>'РАЗДЕЛ 3-а (ДС - КПГ) '!AE31</f>
        <v>132285.91</v>
      </c>
      <c r="H765" s="34">
        <f t="shared" si="53"/>
        <v>490015</v>
      </c>
      <c r="I765" s="76">
        <f>'РАЗДЕЛ 3-а (ДС - КПГ) '!AH31</f>
        <v>10.8</v>
      </c>
      <c r="J765" s="51">
        <f t="shared" si="52"/>
        <v>42767</v>
      </c>
    </row>
    <row r="766" spans="3:10" x14ac:dyDescent="0.2">
      <c r="C766" s="34">
        <f>'РАЗДЕЛ 3-а (ДС - КПГ) '!AB32</f>
        <v>2</v>
      </c>
      <c r="D766" s="34">
        <f>'РАЗДЕЛ 3-а (ДС - КПГ) '!AC32</f>
        <v>34</v>
      </c>
      <c r="E766" s="34">
        <f>'РАЗДЕЛ 3-а (ДС - КПГ) '!AD32</f>
        <v>122</v>
      </c>
      <c r="F766" s="76">
        <f>'РАЗДЕЛ 3-а (ДС - КПГ) '!AE32</f>
        <v>47313.94</v>
      </c>
      <c r="H766" s="34">
        <f t="shared" si="53"/>
        <v>490015</v>
      </c>
      <c r="I766" s="76">
        <f>'РАЗДЕЛ 3-а (ДС - КПГ) '!AH32</f>
        <v>11.6</v>
      </c>
      <c r="J766" s="51">
        <f t="shared" si="52"/>
        <v>42767</v>
      </c>
    </row>
    <row r="767" spans="3:10" x14ac:dyDescent="0.2">
      <c r="C767" s="34">
        <f>'РАЗДЕЛ 3-а (ДС - КПГ) '!AB33</f>
        <v>2</v>
      </c>
      <c r="D767" s="34">
        <f>'РАЗДЕЛ 3-а (ДС - КПГ) '!AC33</f>
        <v>34</v>
      </c>
      <c r="E767" s="34">
        <f>'РАЗДЕЛ 3-а (ДС - КПГ) '!AD33</f>
        <v>12</v>
      </c>
      <c r="F767" s="76">
        <f>'РАЗДЕЛ 3-а (ДС - КПГ) '!AE33</f>
        <v>47313.94</v>
      </c>
      <c r="H767" s="34">
        <f t="shared" si="53"/>
        <v>490015</v>
      </c>
      <c r="I767" s="76">
        <f>'РАЗДЕЛ 3-а (ДС - КПГ) '!AH33</f>
        <v>13</v>
      </c>
      <c r="J767" s="51">
        <f t="shared" si="52"/>
        <v>42767</v>
      </c>
    </row>
    <row r="768" spans="3:10" x14ac:dyDescent="0.2">
      <c r="C768" s="34" t="e">
        <f>'РАЗДЕЛ 3-а (ДС - КПГ) '!#REF!</f>
        <v>#REF!</v>
      </c>
      <c r="D768" s="34" t="e">
        <f>'РАЗДЕЛ 3-а (ДС - КПГ) '!#REF!</f>
        <v>#REF!</v>
      </c>
      <c r="E768" s="34" t="e">
        <f>'РАЗДЕЛ 3-а (ДС - КПГ) '!#REF!</f>
        <v>#REF!</v>
      </c>
      <c r="F768" s="76" t="e">
        <f>'РАЗДЕЛ 3-а (ДС - КПГ) '!#REF!</f>
        <v>#REF!</v>
      </c>
      <c r="H768" s="34">
        <f t="shared" si="53"/>
        <v>490015</v>
      </c>
      <c r="I768" s="76" t="e">
        <f>'РАЗДЕЛ 3-а (ДС - КПГ) '!#REF!</f>
        <v>#REF!</v>
      </c>
      <c r="J768" s="51">
        <f t="shared" si="52"/>
        <v>42767</v>
      </c>
    </row>
    <row r="769" spans="3:10" x14ac:dyDescent="0.2">
      <c r="C769" s="34">
        <f>'РАЗДЕЛ 3-а (ДС - КПГ) '!AB34</f>
        <v>2</v>
      </c>
      <c r="D769" s="34">
        <f>'РАЗДЕЛ 3-а (ДС - КПГ) '!AC34</f>
        <v>34</v>
      </c>
      <c r="E769" s="34">
        <f>'РАЗДЕЛ 3-а (ДС - КПГ) '!AD34</f>
        <v>81</v>
      </c>
      <c r="F769" s="76">
        <f>'РАЗДЕЛ 3-а (ДС - КПГ) '!AE34</f>
        <v>43451.58</v>
      </c>
      <c r="H769" s="34">
        <f t="shared" si="53"/>
        <v>490015</v>
      </c>
      <c r="I769" s="76">
        <f>'РАЗДЕЛ 3-а (ДС - КПГ) '!AH34</f>
        <v>10.4</v>
      </c>
      <c r="J769" s="51">
        <f t="shared" si="52"/>
        <v>42767</v>
      </c>
    </row>
    <row r="770" spans="3:10" x14ac:dyDescent="0.2">
      <c r="C770" s="34">
        <f>'РАЗДЕЛ 3-а (ДС - КПГ) '!AB35</f>
        <v>2</v>
      </c>
      <c r="D770" s="34">
        <f>'РАЗДЕЛ 3-а (ДС - КПГ) '!AC35</f>
        <v>34</v>
      </c>
      <c r="E770" s="34">
        <f>'РАЗДЕЛ 3-а (ДС - КПГ) '!AD35</f>
        <v>108</v>
      </c>
      <c r="F770" s="76">
        <f>'РАЗДЕЛ 3-а (ДС - КПГ) '!AE35</f>
        <v>70488.12</v>
      </c>
      <c r="H770" s="34">
        <f t="shared" si="53"/>
        <v>490015</v>
      </c>
      <c r="I770" s="76">
        <f>'РАЗДЕЛ 3-а (ДС - КПГ) '!AH35</f>
        <v>9.1999999999999993</v>
      </c>
      <c r="J770" s="51">
        <f t="shared" si="52"/>
        <v>42767</v>
      </c>
    </row>
    <row r="771" spans="3:10" x14ac:dyDescent="0.2">
      <c r="C771" s="34">
        <f>'РАЗДЕЛ 3-а (ДС - КПГ) '!AB36</f>
        <v>2</v>
      </c>
      <c r="D771" s="34">
        <f>'РАЗДЕЛ 3-а (ДС - КПГ) '!AC36</f>
        <v>34</v>
      </c>
      <c r="E771" s="34">
        <f>'РАЗДЕЛ 3-а (ДС - КПГ) '!AD36</f>
        <v>77</v>
      </c>
      <c r="F771" s="76">
        <f>'РАЗДЕЛ 3-а (ДС - КПГ) '!AE36</f>
        <v>90765.52</v>
      </c>
      <c r="H771" s="34">
        <f t="shared" si="53"/>
        <v>490015</v>
      </c>
      <c r="I771" s="76">
        <f>'РАЗДЕЛ 3-а (ДС - КПГ) '!AH36</f>
        <v>13.1</v>
      </c>
      <c r="J771" s="51">
        <f t="shared" si="52"/>
        <v>42767</v>
      </c>
    </row>
    <row r="772" spans="3:10" x14ac:dyDescent="0.2">
      <c r="C772" s="34">
        <f>'РАЗДЕЛ 3-а (ДС - КПГ) '!AB38</f>
        <v>2</v>
      </c>
      <c r="D772" s="34">
        <f>'РАЗДЕЛ 3-а (ДС - КПГ) '!AC38</f>
        <v>34</v>
      </c>
      <c r="E772" s="34">
        <f>'РАЗДЕЛ 3-а (ДС - КПГ) '!AD38</f>
        <v>65</v>
      </c>
      <c r="F772" s="76">
        <f>'РАЗДЕЛ 3-а (ДС - КПГ) '!AE38</f>
        <v>60349.42</v>
      </c>
      <c r="H772" s="34">
        <f t="shared" si="53"/>
        <v>490015</v>
      </c>
      <c r="I772" s="76">
        <f>'РАЗДЕЛ 3-а (ДС - КПГ) '!AH38</f>
        <v>8</v>
      </c>
      <c r="J772" s="51">
        <f t="shared" si="52"/>
        <v>42767</v>
      </c>
    </row>
    <row r="773" spans="3:10" x14ac:dyDescent="0.2">
      <c r="C773" s="34">
        <f>'РАЗДЕЛ 3-а (ДС - КПГ) '!AB39</f>
        <v>2</v>
      </c>
      <c r="D773" s="34">
        <f>'РАЗДЕЛ 3-а (ДС - КПГ) '!AC39</f>
        <v>34</v>
      </c>
      <c r="E773" s="34">
        <f>'РАЗДЕЛ 3-а (ДС - КПГ) '!AD39</f>
        <v>64</v>
      </c>
      <c r="F773" s="76">
        <f>'РАЗДЕЛ 3-а (ДС - КПГ) '!AE39</f>
        <v>47313.94</v>
      </c>
      <c r="H773" s="34">
        <f t="shared" si="53"/>
        <v>490015</v>
      </c>
      <c r="I773" s="76">
        <f>'РАЗДЕЛ 3-а (ДС - КПГ) '!AH39</f>
        <v>7.6</v>
      </c>
      <c r="J773" s="51">
        <f t="shared" si="52"/>
        <v>42767</v>
      </c>
    </row>
    <row r="774" spans="3:10" x14ac:dyDescent="0.2">
      <c r="C774" s="34">
        <f>'РАЗДЕЛ 3-а (ДС - КПГ) '!AB40</f>
        <v>2</v>
      </c>
      <c r="D774" s="34">
        <f>'РАЗДЕЛ 3-а (ДС - КПГ) '!AC40</f>
        <v>34</v>
      </c>
      <c r="E774" s="34">
        <f>'РАЗДЕЛ 3-а (ДС - КПГ) '!AD40</f>
        <v>16</v>
      </c>
      <c r="F774" s="76">
        <f>'РАЗДЕЛ 3-а (ДС - КПГ) '!AE40</f>
        <v>44417.17</v>
      </c>
      <c r="H774" s="34">
        <f t="shared" si="53"/>
        <v>490015</v>
      </c>
      <c r="I774" s="76">
        <f>'РАЗДЕЛ 3-а (ДС - КПГ) '!AH40</f>
        <v>12.3</v>
      </c>
      <c r="J774" s="51">
        <f t="shared" si="52"/>
        <v>42767</v>
      </c>
    </row>
    <row r="775" spans="3:10" x14ac:dyDescent="0.2">
      <c r="C775" s="34">
        <f>'РАЗДЕЛ 3-а (ДС - КПГ) '!AB41</f>
        <v>2</v>
      </c>
      <c r="D775" s="34">
        <f>'РАЗДЕЛ 3-а (ДС - КПГ) '!AC41</f>
        <v>34</v>
      </c>
      <c r="E775" s="34">
        <f>'РАЗДЕЛ 3-а (ДС - КПГ) '!AD41</f>
        <v>58</v>
      </c>
      <c r="F775" s="76">
        <f>'РАЗДЕЛ 3-а (ДС - КПГ) '!AE41</f>
        <v>59383.82</v>
      </c>
      <c r="H775" s="34">
        <f t="shared" si="53"/>
        <v>490015</v>
      </c>
      <c r="I775" s="76">
        <f>'РАЗДЕЛ 3-а (ДС - КПГ) '!AH41</f>
        <v>16.600000000000001</v>
      </c>
      <c r="J775" s="51">
        <f t="shared" si="52"/>
        <v>42767</v>
      </c>
    </row>
    <row r="776" spans="3:10" x14ac:dyDescent="0.2">
      <c r="C776" s="34">
        <f>'РАЗДЕЛ 1(АМП)'!AB32</f>
        <v>3</v>
      </c>
      <c r="D776" s="34">
        <f>'РАЗДЕЛ 1(АМП)'!AC32</f>
        <v>30</v>
      </c>
      <c r="E776" s="34">
        <f>'РАЗДЕЛ 1(АМП)'!AD32</f>
        <v>97</v>
      </c>
      <c r="F776" s="76">
        <f>'РАЗДЕЛ 1(АМП)'!AE32</f>
        <v>2873.99</v>
      </c>
      <c r="H776" s="34">
        <v>490016</v>
      </c>
      <c r="J776" s="51">
        <f>J764</f>
        <v>42767</v>
      </c>
    </row>
    <row r="777" spans="3:10" x14ac:dyDescent="0.2">
      <c r="C777" s="34" t="e">
        <f>'РАЗДЕЛ 1(АМП)'!#REF!</f>
        <v>#REF!</v>
      </c>
      <c r="D777" s="34" t="e">
        <f>'РАЗДЕЛ 1(АМП)'!#REF!</f>
        <v>#REF!</v>
      </c>
      <c r="E777" s="34" t="e">
        <f>'РАЗДЕЛ 1(АМП)'!#REF!</f>
        <v>#REF!</v>
      </c>
      <c r="F777" s="76" t="e">
        <f>'РАЗДЕЛ 1(АМП)'!#REF!</f>
        <v>#REF!</v>
      </c>
      <c r="H777" s="34">
        <f>H776</f>
        <v>490016</v>
      </c>
      <c r="J777" s="51">
        <f t="shared" si="52"/>
        <v>42767</v>
      </c>
    </row>
    <row r="778" spans="3:10" x14ac:dyDescent="0.2">
      <c r="C778" s="34" t="e">
        <f>'РАЗДЕЛ 1(АМП)'!#REF!</f>
        <v>#REF!</v>
      </c>
      <c r="D778" s="34" t="e">
        <f>'РАЗДЕЛ 1(АМП)'!#REF!</f>
        <v>#REF!</v>
      </c>
      <c r="E778" s="34" t="e">
        <f>'РАЗДЕЛ 1(АМП)'!#REF!</f>
        <v>#REF!</v>
      </c>
      <c r="F778" s="76" t="e">
        <f>'РАЗДЕЛ 1(АМП)'!#REF!</f>
        <v>#REF!</v>
      </c>
      <c r="H778" s="34">
        <f>H777</f>
        <v>490016</v>
      </c>
      <c r="J778" s="51">
        <f t="shared" si="52"/>
        <v>42767</v>
      </c>
    </row>
    <row r="779" spans="3:10" x14ac:dyDescent="0.2">
      <c r="C779" s="34" t="e">
        <f>'РАЗДЕЛ 1(АМП)'!#REF!</f>
        <v>#REF!</v>
      </c>
      <c r="D779" s="34" t="e">
        <f>'РАЗДЕЛ 1(АМП)'!#REF!</f>
        <v>#REF!</v>
      </c>
      <c r="E779" s="34" t="e">
        <f>'РАЗДЕЛ 1(АМП)'!#REF!</f>
        <v>#REF!</v>
      </c>
      <c r="F779" s="76" t="e">
        <f>'РАЗДЕЛ 1(АМП)'!#REF!</f>
        <v>#REF!</v>
      </c>
      <c r="H779" s="34">
        <f>H778</f>
        <v>490016</v>
      </c>
      <c r="J779" s="51">
        <f t="shared" si="52"/>
        <v>42767</v>
      </c>
    </row>
    <row r="780" spans="3:10" x14ac:dyDescent="0.2">
      <c r="C780" s="34" t="e">
        <f>'РАЗДЕЛ 1(АМП)'!#REF!</f>
        <v>#REF!</v>
      </c>
      <c r="D780" s="34" t="e">
        <f>'РАЗДЕЛ 1(АМП)'!#REF!</f>
        <v>#REF!</v>
      </c>
      <c r="E780" s="34" t="e">
        <f>'РАЗДЕЛ 1(АМП)'!#REF!</f>
        <v>#REF!</v>
      </c>
      <c r="F780" s="76" t="e">
        <f>'РАЗДЕЛ 1(АМП)'!#REF!</f>
        <v>#REF!</v>
      </c>
      <c r="H780" s="34">
        <f>H779</f>
        <v>490016</v>
      </c>
      <c r="J780" s="51">
        <f t="shared" si="52"/>
        <v>42767</v>
      </c>
    </row>
    <row r="781" spans="3:10" x14ac:dyDescent="0.2">
      <c r="C781" s="34" t="e">
        <f>'РАЗДЕЛ 1(АМП)'!#REF!</f>
        <v>#REF!</v>
      </c>
      <c r="D781" s="34" t="e">
        <f>'РАЗДЕЛ 1(АМП)'!#REF!</f>
        <v>#REF!</v>
      </c>
      <c r="F781" s="76" t="e">
        <f>'РАЗДЕЛ 1(АМП)'!#REF!</f>
        <v>#REF!</v>
      </c>
      <c r="G781" s="34" t="e">
        <f>'РАЗДЕЛ 1(АМП)'!#REF!</f>
        <v>#REF!</v>
      </c>
      <c r="H781" s="34">
        <f t="shared" si="53"/>
        <v>490016</v>
      </c>
      <c r="J781" s="51">
        <f t="shared" ref="J781:J843" si="54">J780</f>
        <v>42767</v>
      </c>
    </row>
    <row r="782" spans="3:10" x14ac:dyDescent="0.2">
      <c r="C782" s="34" t="e">
        <f>'РАЗДЕЛ 1(АМП)'!#REF!</f>
        <v>#REF!</v>
      </c>
      <c r="D782" s="34" t="e">
        <f>'РАЗДЕЛ 1(АМП)'!#REF!</f>
        <v>#REF!</v>
      </c>
      <c r="E782" s="34" t="e">
        <f>'РАЗДЕЛ 1(АМП)'!#REF!</f>
        <v>#REF!</v>
      </c>
      <c r="F782" s="76" t="e">
        <f>'РАЗДЕЛ 1(АМП)'!#REF!</f>
        <v>#REF!</v>
      </c>
      <c r="H782" s="34">
        <f t="shared" si="53"/>
        <v>490016</v>
      </c>
      <c r="J782" s="51">
        <f t="shared" si="54"/>
        <v>42767</v>
      </c>
    </row>
    <row r="783" spans="3:10" x14ac:dyDescent="0.2">
      <c r="C783" s="34" t="e">
        <f>'РАЗДЕЛ 1(АМП)'!#REF!</f>
        <v>#REF!</v>
      </c>
      <c r="D783" s="34" t="e">
        <f>'РАЗДЕЛ 1(АМП)'!#REF!</f>
        <v>#REF!</v>
      </c>
      <c r="E783" s="34" t="e">
        <f>'РАЗДЕЛ 1(АМП)'!#REF!</f>
        <v>#REF!</v>
      </c>
      <c r="F783" s="76" t="e">
        <f>'РАЗДЕЛ 1(АМП)'!#REF!</f>
        <v>#REF!</v>
      </c>
      <c r="H783" s="34">
        <f t="shared" si="53"/>
        <v>490016</v>
      </c>
      <c r="J783" s="51">
        <f t="shared" si="54"/>
        <v>42767</v>
      </c>
    </row>
    <row r="784" spans="3:10" x14ac:dyDescent="0.2">
      <c r="C784" s="34" t="e">
        <f>'РАЗДЕЛ 1(АМП)'!#REF!</f>
        <v>#REF!</v>
      </c>
      <c r="D784" s="34" t="e">
        <f>'РАЗДЕЛ 1(АМП)'!#REF!</f>
        <v>#REF!</v>
      </c>
      <c r="E784" s="34" t="e">
        <f>'РАЗДЕЛ 1(АМП)'!#REF!</f>
        <v>#REF!</v>
      </c>
      <c r="F784" s="76" t="e">
        <f>'РАЗДЕЛ 1(АМП)'!#REF!</f>
        <v>#REF!</v>
      </c>
      <c r="H784" s="34">
        <f t="shared" si="53"/>
        <v>490016</v>
      </c>
      <c r="J784" s="51">
        <f t="shared" si="54"/>
        <v>42767</v>
      </c>
    </row>
    <row r="785" spans="3:10" x14ac:dyDescent="0.2">
      <c r="C785" s="34" t="e">
        <f>'РАЗДЕЛ 1(АМП)'!#REF!</f>
        <v>#REF!</v>
      </c>
      <c r="D785" s="34" t="e">
        <f>'РАЗДЕЛ 1(АМП)'!#REF!</f>
        <v>#REF!</v>
      </c>
      <c r="E785" s="34" t="e">
        <f>'РАЗДЕЛ 1(АМП)'!#REF!</f>
        <v>#REF!</v>
      </c>
      <c r="F785" s="76" t="e">
        <f>'РАЗДЕЛ 1(АМП)'!#REF!</f>
        <v>#REF!</v>
      </c>
      <c r="H785" s="34">
        <f t="shared" si="53"/>
        <v>490016</v>
      </c>
      <c r="J785" s="51">
        <f t="shared" si="54"/>
        <v>42767</v>
      </c>
    </row>
    <row r="786" spans="3:10" x14ac:dyDescent="0.2">
      <c r="C786" s="34" t="e">
        <f>'РАЗДЕЛ 1(АМП)'!#REF!</f>
        <v>#REF!</v>
      </c>
      <c r="D786" s="34" t="e">
        <f>'РАЗДЕЛ 1(АМП)'!#REF!</f>
        <v>#REF!</v>
      </c>
      <c r="E786" s="34" t="e">
        <f>'РАЗДЕЛ 1(АМП)'!#REF!</f>
        <v>#REF!</v>
      </c>
      <c r="F786" s="76" t="e">
        <f>'РАЗДЕЛ 1(АМП)'!#REF!</f>
        <v>#REF!</v>
      </c>
      <c r="H786" s="34">
        <f t="shared" si="53"/>
        <v>490016</v>
      </c>
      <c r="J786" s="51">
        <f t="shared" si="54"/>
        <v>42767</v>
      </c>
    </row>
    <row r="787" spans="3:10" x14ac:dyDescent="0.2">
      <c r="C787" s="34" t="e">
        <f>'РАЗДЕЛ 1(АМП)'!#REF!</f>
        <v>#REF!</v>
      </c>
      <c r="D787" s="34" t="e">
        <f>'РАЗДЕЛ 1(АМП)'!#REF!</f>
        <v>#REF!</v>
      </c>
      <c r="E787" s="34" t="e">
        <f>'РАЗДЕЛ 1(АМП)'!#REF!</f>
        <v>#REF!</v>
      </c>
      <c r="F787" s="76" t="e">
        <f>'РАЗДЕЛ 1(АМП)'!#REF!</f>
        <v>#REF!</v>
      </c>
      <c r="H787" s="34">
        <f t="shared" si="53"/>
        <v>490016</v>
      </c>
      <c r="J787" s="51">
        <f t="shared" si="54"/>
        <v>42767</v>
      </c>
    </row>
    <row r="788" spans="3:10" x14ac:dyDescent="0.2">
      <c r="C788" s="34" t="e">
        <f>'РАЗДЕЛ 1(АМП)'!#REF!</f>
        <v>#REF!</v>
      </c>
      <c r="D788" s="34" t="e">
        <f>'РАЗДЕЛ 1(АМП)'!#REF!</f>
        <v>#REF!</v>
      </c>
      <c r="E788" s="34" t="e">
        <f>'РАЗДЕЛ 1(АМП)'!#REF!</f>
        <v>#REF!</v>
      </c>
      <c r="F788" s="76" t="e">
        <f>'РАЗДЕЛ 1(АМП)'!#REF!</f>
        <v>#REF!</v>
      </c>
      <c r="H788" s="34">
        <f t="shared" si="53"/>
        <v>490016</v>
      </c>
      <c r="J788" s="51">
        <f t="shared" si="54"/>
        <v>42767</v>
      </c>
    </row>
    <row r="789" spans="3:10" x14ac:dyDescent="0.2">
      <c r="C789" s="34" t="e">
        <f>'РАЗДЕЛ 1(АМП)'!#REF!</f>
        <v>#REF!</v>
      </c>
      <c r="D789" s="34" t="e">
        <f>'РАЗДЕЛ 1(АМП)'!#REF!</f>
        <v>#REF!</v>
      </c>
      <c r="E789" s="34" t="e">
        <f>'РАЗДЕЛ 1(АМП)'!#REF!</f>
        <v>#REF!</v>
      </c>
      <c r="F789" s="76" t="e">
        <f>'РАЗДЕЛ 1(АМП)'!#REF!</f>
        <v>#REF!</v>
      </c>
      <c r="H789" s="34">
        <f t="shared" si="53"/>
        <v>490016</v>
      </c>
      <c r="J789" s="51">
        <f t="shared" si="54"/>
        <v>42767</v>
      </c>
    </row>
    <row r="790" spans="3:10" x14ac:dyDescent="0.2">
      <c r="C790" s="34" t="e">
        <f>'РАЗДЕЛ 1(АМП)'!#REF!</f>
        <v>#REF!</v>
      </c>
      <c r="D790" s="34" t="e">
        <f>'РАЗДЕЛ 1(АМП)'!#REF!</f>
        <v>#REF!</v>
      </c>
      <c r="E790" s="34" t="e">
        <f>'РАЗДЕЛ 1(АМП)'!#REF!</f>
        <v>#REF!</v>
      </c>
      <c r="F790" s="76" t="e">
        <f>'РАЗДЕЛ 1(АМП)'!#REF!</f>
        <v>#REF!</v>
      </c>
      <c r="H790" s="34">
        <f t="shared" si="53"/>
        <v>490016</v>
      </c>
      <c r="J790" s="51">
        <f t="shared" si="54"/>
        <v>42767</v>
      </c>
    </row>
    <row r="791" spans="3:10" x14ac:dyDescent="0.2">
      <c r="C791" s="34" t="e">
        <f>'РАЗДЕЛ 1(АМП)'!#REF!</f>
        <v>#REF!</v>
      </c>
      <c r="D791" s="34" t="e">
        <f>'РАЗДЕЛ 1(АМП)'!#REF!</f>
        <v>#REF!</v>
      </c>
      <c r="E791" s="34" t="e">
        <f>'РАЗДЕЛ 1(АМП)'!#REF!</f>
        <v>#REF!</v>
      </c>
      <c r="F791" s="76" t="e">
        <f>'РАЗДЕЛ 1(АМП)'!#REF!</f>
        <v>#REF!</v>
      </c>
      <c r="H791" s="34">
        <f t="shared" si="53"/>
        <v>490016</v>
      </c>
      <c r="J791" s="51">
        <f t="shared" si="54"/>
        <v>42767</v>
      </c>
    </row>
    <row r="792" spans="3:10" x14ac:dyDescent="0.2">
      <c r="C792" s="34" t="e">
        <f>'РАЗДЕЛ 1(АМП)'!#REF!</f>
        <v>#REF!</v>
      </c>
      <c r="D792" s="34" t="e">
        <f>'РАЗДЕЛ 1(АМП)'!#REF!</f>
        <v>#REF!</v>
      </c>
      <c r="E792" s="34" t="e">
        <f>'РАЗДЕЛ 1(АМП)'!#REF!</f>
        <v>#REF!</v>
      </c>
      <c r="F792" s="76" t="e">
        <f>'РАЗДЕЛ 1(АМП)'!#REF!</f>
        <v>#REF!</v>
      </c>
      <c r="H792" s="34">
        <f t="shared" si="53"/>
        <v>490016</v>
      </c>
      <c r="J792" s="51">
        <f t="shared" si="54"/>
        <v>42767</v>
      </c>
    </row>
    <row r="793" spans="3:10" x14ac:dyDescent="0.2">
      <c r="C793" s="34" t="e">
        <f>'РАЗДЕЛ 1(АМП)'!#REF!</f>
        <v>#REF!</v>
      </c>
      <c r="D793" s="34" t="e">
        <f>'РАЗДЕЛ 1(АМП)'!#REF!</f>
        <v>#REF!</v>
      </c>
      <c r="E793" s="34" t="e">
        <f>'РАЗДЕЛ 1(АМП)'!#REF!</f>
        <v>#REF!</v>
      </c>
      <c r="F793" s="76" t="e">
        <f>'РАЗДЕЛ 1(АМП)'!#REF!</f>
        <v>#REF!</v>
      </c>
      <c r="H793" s="34">
        <f t="shared" si="53"/>
        <v>490016</v>
      </c>
      <c r="J793" s="51">
        <f t="shared" si="54"/>
        <v>42767</v>
      </c>
    </row>
    <row r="794" spans="3:10" x14ac:dyDescent="0.2">
      <c r="C794" s="34" t="e">
        <f>'РАЗДЕЛ 1(АМП)'!#REF!</f>
        <v>#REF!</v>
      </c>
      <c r="D794" s="34" t="e">
        <f>'РАЗДЕЛ 1(АМП)'!#REF!</f>
        <v>#REF!</v>
      </c>
      <c r="F794" s="76" t="e">
        <f>'РАЗДЕЛ 1(АМП)'!#REF!</f>
        <v>#REF!</v>
      </c>
      <c r="G794" s="34" t="e">
        <f>'РАЗДЕЛ 1(АМП)'!#REF!</f>
        <v>#REF!</v>
      </c>
      <c r="H794" s="34">
        <f t="shared" si="53"/>
        <v>490016</v>
      </c>
      <c r="J794" s="51">
        <f t="shared" si="54"/>
        <v>42767</v>
      </c>
    </row>
    <row r="795" spans="3:10" x14ac:dyDescent="0.2">
      <c r="C795" s="34" t="e">
        <f>'РАЗДЕЛ 1(АМП)'!#REF!</f>
        <v>#REF!</v>
      </c>
      <c r="D795" s="34" t="e">
        <f>'РАЗДЕЛ 1(АМП)'!#REF!</f>
        <v>#REF!</v>
      </c>
      <c r="E795" s="34" t="e">
        <f>'РАЗДЕЛ 1(АМП)'!#REF!</f>
        <v>#REF!</v>
      </c>
      <c r="F795" s="76" t="e">
        <f>'РАЗДЕЛ 1(АМП)'!#REF!</f>
        <v>#REF!</v>
      </c>
      <c r="H795" s="34">
        <f t="shared" si="53"/>
        <v>490016</v>
      </c>
      <c r="J795" s="51">
        <f t="shared" si="54"/>
        <v>42767</v>
      </c>
    </row>
    <row r="796" spans="3:10" x14ac:dyDescent="0.2">
      <c r="C796" s="34" t="e">
        <f>'РАЗДЕЛ 1(АМП)'!#REF!</f>
        <v>#REF!</v>
      </c>
      <c r="D796" s="34" t="e">
        <f>'РАЗДЕЛ 1(АМП)'!#REF!</f>
        <v>#REF!</v>
      </c>
      <c r="E796" s="34" t="e">
        <f>'РАЗДЕЛ 1(АМП)'!#REF!</f>
        <v>#REF!</v>
      </c>
      <c r="F796" s="76" t="e">
        <f>'РАЗДЕЛ 1(АМП)'!#REF!</f>
        <v>#REF!</v>
      </c>
      <c r="H796" s="34">
        <f t="shared" si="53"/>
        <v>490016</v>
      </c>
      <c r="J796" s="51">
        <f t="shared" si="54"/>
        <v>42767</v>
      </c>
    </row>
    <row r="797" spans="3:10" x14ac:dyDescent="0.2">
      <c r="C797" s="34" t="e">
        <f>'РАЗДЕЛ 1(АМП)'!#REF!</f>
        <v>#REF!</v>
      </c>
      <c r="D797" s="34" t="e">
        <f>'РАЗДЕЛ 1(АМП)'!#REF!</f>
        <v>#REF!</v>
      </c>
      <c r="E797" s="34" t="e">
        <f>'РАЗДЕЛ 1(АМП)'!#REF!</f>
        <v>#REF!</v>
      </c>
      <c r="F797" s="76" t="e">
        <f>'РАЗДЕЛ 1(АМП)'!#REF!</f>
        <v>#REF!</v>
      </c>
      <c r="H797" s="34">
        <f t="shared" si="53"/>
        <v>490016</v>
      </c>
      <c r="J797" s="51">
        <f t="shared" si="54"/>
        <v>42767</v>
      </c>
    </row>
    <row r="798" spans="3:10" x14ac:dyDescent="0.2">
      <c r="C798" s="34" t="e">
        <f>'РАЗДЕЛ 1(АМП)'!#REF!</f>
        <v>#REF!</v>
      </c>
      <c r="D798" s="34" t="e">
        <f>'РАЗДЕЛ 1(АМП)'!#REF!</f>
        <v>#REF!</v>
      </c>
      <c r="E798" s="34" t="e">
        <f>'РАЗДЕЛ 1(АМП)'!#REF!</f>
        <v>#REF!</v>
      </c>
      <c r="F798" s="76" t="e">
        <f>'РАЗДЕЛ 1(АМП)'!#REF!</f>
        <v>#REF!</v>
      </c>
      <c r="H798" s="34">
        <f t="shared" si="53"/>
        <v>490016</v>
      </c>
      <c r="J798" s="51">
        <f t="shared" si="54"/>
        <v>42767</v>
      </c>
    </row>
    <row r="799" spans="3:10" x14ac:dyDescent="0.2">
      <c r="C799" s="34" t="e">
        <f>'РАЗДЕЛ 1(АМП)'!#REF!</f>
        <v>#REF!</v>
      </c>
      <c r="D799" s="34" t="e">
        <f>'РАЗДЕЛ 1(АМП)'!#REF!</f>
        <v>#REF!</v>
      </c>
      <c r="E799" s="34" t="e">
        <f>'РАЗДЕЛ 1(АМП)'!#REF!</f>
        <v>#REF!</v>
      </c>
      <c r="F799" s="76" t="e">
        <f>'РАЗДЕЛ 1(АМП)'!#REF!</f>
        <v>#REF!</v>
      </c>
      <c r="H799" s="34">
        <f t="shared" si="53"/>
        <v>490016</v>
      </c>
      <c r="J799" s="51">
        <f t="shared" si="54"/>
        <v>42767</v>
      </c>
    </row>
    <row r="800" spans="3:10" x14ac:dyDescent="0.2">
      <c r="C800" s="34" t="e">
        <f>'РАЗДЕЛ 1(АМП)'!#REF!</f>
        <v>#REF!</v>
      </c>
      <c r="D800" s="34" t="e">
        <f>'РАЗДЕЛ 1(АМП)'!#REF!</f>
        <v>#REF!</v>
      </c>
      <c r="E800" s="34" t="e">
        <f>'РАЗДЕЛ 1(АМП)'!#REF!</f>
        <v>#REF!</v>
      </c>
      <c r="F800" s="76" t="e">
        <f>'РАЗДЕЛ 1(АМП)'!#REF!</f>
        <v>#REF!</v>
      </c>
      <c r="H800" s="34">
        <f t="shared" si="53"/>
        <v>490016</v>
      </c>
      <c r="J800" s="51">
        <f t="shared" si="54"/>
        <v>42767</v>
      </c>
    </row>
    <row r="801" spans="3:10" x14ac:dyDescent="0.2">
      <c r="C801" s="34" t="e">
        <f>'РАЗДЕЛ 1(АМП)'!#REF!</f>
        <v>#REF!</v>
      </c>
      <c r="D801" s="34" t="e">
        <f>'РАЗДЕЛ 1(АМП)'!#REF!</f>
        <v>#REF!</v>
      </c>
      <c r="E801" s="34" t="e">
        <f>'РАЗДЕЛ 1(АМП)'!#REF!</f>
        <v>#REF!</v>
      </c>
      <c r="F801" s="76" t="e">
        <f>'РАЗДЕЛ 1(АМП)'!#REF!</f>
        <v>#REF!</v>
      </c>
      <c r="H801" s="34">
        <f t="shared" si="53"/>
        <v>490016</v>
      </c>
      <c r="J801" s="51">
        <f t="shared" si="54"/>
        <v>42767</v>
      </c>
    </row>
    <row r="802" spans="3:10" x14ac:dyDescent="0.2">
      <c r="C802" s="34" t="e">
        <f>'РАЗДЕЛ 1(АМП)'!#REF!</f>
        <v>#REF!</v>
      </c>
      <c r="D802" s="34" t="e">
        <f>'РАЗДЕЛ 1(АМП)'!#REF!</f>
        <v>#REF!</v>
      </c>
      <c r="E802" s="34" t="e">
        <f>'РАЗДЕЛ 1(АМП)'!#REF!</f>
        <v>#REF!</v>
      </c>
      <c r="F802" s="76" t="e">
        <f>'РАЗДЕЛ 1(АМП)'!#REF!</f>
        <v>#REF!</v>
      </c>
      <c r="H802" s="34">
        <f t="shared" si="53"/>
        <v>490016</v>
      </c>
      <c r="J802" s="51">
        <f t="shared" si="54"/>
        <v>42767</v>
      </c>
    </row>
    <row r="803" spans="3:10" x14ac:dyDescent="0.2">
      <c r="C803" s="34" t="e">
        <f>'РАЗДЕЛ 1(АМП)'!#REF!</f>
        <v>#REF!</v>
      </c>
      <c r="D803" s="34" t="e">
        <f>'РАЗДЕЛ 1(АМП)'!#REF!</f>
        <v>#REF!</v>
      </c>
      <c r="E803" s="34" t="e">
        <f>'РАЗДЕЛ 1(АМП)'!#REF!</f>
        <v>#REF!</v>
      </c>
      <c r="F803" s="76" t="e">
        <f>'РАЗДЕЛ 1(АМП)'!#REF!</f>
        <v>#REF!</v>
      </c>
      <c r="H803" s="34">
        <f t="shared" si="53"/>
        <v>490016</v>
      </c>
      <c r="J803" s="51">
        <f t="shared" si="54"/>
        <v>42767</v>
      </c>
    </row>
    <row r="804" spans="3:10" x14ac:dyDescent="0.2">
      <c r="C804" s="34" t="e">
        <f>'РАЗДЕЛ 1(АМП)'!#REF!</f>
        <v>#REF!</v>
      </c>
      <c r="D804" s="34" t="e">
        <f>'РАЗДЕЛ 1(АМП)'!#REF!</f>
        <v>#REF!</v>
      </c>
      <c r="E804" s="34" t="e">
        <f>'РАЗДЕЛ 1(АМП)'!#REF!</f>
        <v>#REF!</v>
      </c>
      <c r="F804" s="76" t="e">
        <f>'РАЗДЕЛ 1(АМП)'!#REF!</f>
        <v>#REF!</v>
      </c>
      <c r="H804" s="34">
        <f t="shared" si="53"/>
        <v>490016</v>
      </c>
      <c r="J804" s="51">
        <f t="shared" si="54"/>
        <v>42767</v>
      </c>
    </row>
    <row r="805" spans="3:10" x14ac:dyDescent="0.2">
      <c r="C805" s="34" t="e">
        <f>'РАЗДЕЛ 1(АМП)'!#REF!</f>
        <v>#REF!</v>
      </c>
      <c r="D805" s="34" t="e">
        <f>'РАЗДЕЛ 1(АМП)'!#REF!</f>
        <v>#REF!</v>
      </c>
      <c r="E805" s="34" t="e">
        <f>'РАЗДЕЛ 1(АМП)'!#REF!</f>
        <v>#REF!</v>
      </c>
      <c r="F805" s="76" t="e">
        <f>'РАЗДЕЛ 1(АМП)'!#REF!</f>
        <v>#REF!</v>
      </c>
      <c r="H805" s="34">
        <f t="shared" si="53"/>
        <v>490016</v>
      </c>
      <c r="J805" s="51">
        <f t="shared" si="54"/>
        <v>42767</v>
      </c>
    </row>
    <row r="806" spans="3:10" x14ac:dyDescent="0.2">
      <c r="C806" s="34" t="e">
        <f>'РАЗДЕЛ 1(АМП)'!#REF!</f>
        <v>#REF!</v>
      </c>
      <c r="D806" s="34" t="e">
        <f>'РАЗДЕЛ 1(АМП)'!#REF!</f>
        <v>#REF!</v>
      </c>
      <c r="E806" s="34" t="e">
        <f>'РАЗДЕЛ 1(АМП)'!#REF!</f>
        <v>#REF!</v>
      </c>
      <c r="F806" s="76" t="e">
        <f>'РАЗДЕЛ 1(АМП)'!#REF!</f>
        <v>#REF!</v>
      </c>
      <c r="H806" s="34">
        <f t="shared" si="53"/>
        <v>490016</v>
      </c>
      <c r="J806" s="51">
        <f t="shared" si="54"/>
        <v>42767</v>
      </c>
    </row>
    <row r="807" spans="3:10" x14ac:dyDescent="0.2">
      <c r="C807" s="34" t="e">
        <f>'РАЗДЕЛ 1(АМП)'!#REF!</f>
        <v>#REF!</v>
      </c>
      <c r="D807" s="34" t="e">
        <f>'РАЗДЕЛ 1(АМП)'!#REF!</f>
        <v>#REF!</v>
      </c>
      <c r="E807" s="34" t="e">
        <f>'РАЗДЕЛ 1(АМП)'!#REF!</f>
        <v>#REF!</v>
      </c>
      <c r="F807" s="76" t="e">
        <f>'РАЗДЕЛ 1(АМП)'!#REF!</f>
        <v>#REF!</v>
      </c>
      <c r="H807" s="34">
        <f t="shared" si="53"/>
        <v>490016</v>
      </c>
      <c r="J807" s="51">
        <f t="shared" si="54"/>
        <v>42767</v>
      </c>
    </row>
    <row r="808" spans="3:10" x14ac:dyDescent="0.2">
      <c r="C808" s="34" t="e">
        <f>'РАЗДЕЛ 1(АМП)'!#REF!</f>
        <v>#REF!</v>
      </c>
      <c r="D808" s="34" t="e">
        <f>'РАЗДЕЛ 1(АМП)'!#REF!</f>
        <v>#REF!</v>
      </c>
      <c r="E808" s="34" t="e">
        <f>'РАЗДЕЛ 1(АМП)'!#REF!</f>
        <v>#REF!</v>
      </c>
      <c r="F808" s="76" t="e">
        <f>'РАЗДЕЛ 1(АМП)'!#REF!</f>
        <v>#REF!</v>
      </c>
      <c r="H808" s="34">
        <f t="shared" si="53"/>
        <v>490016</v>
      </c>
      <c r="J808" s="51">
        <f t="shared" si="54"/>
        <v>42767</v>
      </c>
    </row>
    <row r="809" spans="3:10" x14ac:dyDescent="0.2">
      <c r="C809" s="34" t="e">
        <f>'РАЗДЕЛ 1(АМП)'!#REF!</f>
        <v>#REF!</v>
      </c>
      <c r="D809" s="34" t="e">
        <f>'РАЗДЕЛ 1(АМП)'!#REF!</f>
        <v>#REF!</v>
      </c>
      <c r="E809" s="34" t="e">
        <f>'РАЗДЕЛ 1(АМП)'!#REF!</f>
        <v>#REF!</v>
      </c>
      <c r="F809" s="76" t="e">
        <f>'РАЗДЕЛ 1(АМП)'!#REF!</f>
        <v>#REF!</v>
      </c>
      <c r="H809" s="34">
        <f t="shared" si="53"/>
        <v>490016</v>
      </c>
      <c r="J809" s="51">
        <f t="shared" si="54"/>
        <v>42767</v>
      </c>
    </row>
    <row r="810" spans="3:10" x14ac:dyDescent="0.2">
      <c r="C810" s="34" t="e">
        <f>'РАЗДЕЛ 1(АМП)'!#REF!</f>
        <v>#REF!</v>
      </c>
      <c r="D810" s="34" t="e">
        <f>'РАЗДЕЛ 1(АМП)'!#REF!</f>
        <v>#REF!</v>
      </c>
      <c r="E810" s="34" t="e">
        <f>'РАЗДЕЛ 1(АМП)'!#REF!</f>
        <v>#REF!</v>
      </c>
      <c r="F810" s="76" t="e">
        <f>'РАЗДЕЛ 1(АМП)'!#REF!</f>
        <v>#REF!</v>
      </c>
      <c r="H810" s="34">
        <f t="shared" ref="H810:H871" si="55">H809</f>
        <v>490016</v>
      </c>
      <c r="J810" s="51">
        <f t="shared" si="54"/>
        <v>42767</v>
      </c>
    </row>
    <row r="811" spans="3:10" x14ac:dyDescent="0.2">
      <c r="C811" s="34" t="e">
        <f>'РАЗДЕЛ 1(АМП)'!#REF!</f>
        <v>#REF!</v>
      </c>
      <c r="D811" s="34" t="e">
        <f>'РАЗДЕЛ 1(АМП)'!#REF!</f>
        <v>#REF!</v>
      </c>
      <c r="E811" s="34" t="e">
        <f>'РАЗДЕЛ 1(АМП)'!#REF!</f>
        <v>#REF!</v>
      </c>
      <c r="F811" s="76" t="e">
        <f>'РАЗДЕЛ 1(АМП)'!#REF!</f>
        <v>#REF!</v>
      </c>
      <c r="H811" s="34">
        <f t="shared" si="55"/>
        <v>490016</v>
      </c>
      <c r="J811" s="51">
        <f t="shared" si="54"/>
        <v>42767</v>
      </c>
    </row>
    <row r="812" spans="3:10" x14ac:dyDescent="0.2">
      <c r="C812" s="34" t="e">
        <f>'РАЗДЕЛ 1(АМП)'!#REF!</f>
        <v>#REF!</v>
      </c>
      <c r="D812" s="34" t="e">
        <f>'РАЗДЕЛ 1(АМП)'!#REF!</f>
        <v>#REF!</v>
      </c>
      <c r="E812" s="34" t="e">
        <f>'РАЗДЕЛ 1(АМП)'!#REF!</f>
        <v>#REF!</v>
      </c>
      <c r="F812" s="76" t="e">
        <f>'РАЗДЕЛ 1(АМП)'!#REF!</f>
        <v>#REF!</v>
      </c>
      <c r="H812" s="34">
        <f t="shared" si="55"/>
        <v>490016</v>
      </c>
      <c r="J812" s="51">
        <f t="shared" si="54"/>
        <v>42767</v>
      </c>
    </row>
    <row r="813" spans="3:10" x14ac:dyDescent="0.2">
      <c r="C813" s="34" t="e">
        <f>'РАЗДЕЛ 1(АМП)'!#REF!</f>
        <v>#REF!</v>
      </c>
      <c r="D813" s="34" t="e">
        <f>'РАЗДЕЛ 1(АМП)'!#REF!</f>
        <v>#REF!</v>
      </c>
      <c r="E813" s="34" t="e">
        <f>'РАЗДЕЛ 1(АМП)'!#REF!</f>
        <v>#REF!</v>
      </c>
      <c r="F813" s="76" t="e">
        <f>'РАЗДЕЛ 1(АМП)'!#REF!</f>
        <v>#REF!</v>
      </c>
      <c r="H813" s="34">
        <f t="shared" si="55"/>
        <v>490016</v>
      </c>
      <c r="J813" s="51">
        <f t="shared" si="54"/>
        <v>42767</v>
      </c>
    </row>
    <row r="814" spans="3:10" x14ac:dyDescent="0.2">
      <c r="C814" s="34" t="e">
        <f>'РАЗДЕЛ 1(АМП)'!#REF!</f>
        <v>#REF!</v>
      </c>
      <c r="D814" s="34" t="e">
        <f>'РАЗДЕЛ 1(АМП)'!#REF!</f>
        <v>#REF!</v>
      </c>
      <c r="E814" s="34" t="e">
        <f>'РАЗДЕЛ 1(АМП)'!#REF!</f>
        <v>#REF!</v>
      </c>
      <c r="F814" s="76" t="e">
        <f>'РАЗДЕЛ 1(АМП)'!#REF!</f>
        <v>#REF!</v>
      </c>
      <c r="H814" s="34">
        <f t="shared" si="55"/>
        <v>490016</v>
      </c>
      <c r="J814" s="51">
        <f t="shared" si="54"/>
        <v>42767</v>
      </c>
    </row>
    <row r="815" spans="3:10" x14ac:dyDescent="0.2">
      <c r="C815" s="34" t="e">
        <f>'РАЗДЕЛ 1(АМП)'!#REF!</f>
        <v>#REF!</v>
      </c>
      <c r="D815" s="34" t="e">
        <f>'РАЗДЕЛ 1(АМП)'!#REF!</f>
        <v>#REF!</v>
      </c>
      <c r="E815" s="34" t="e">
        <f>'РАЗДЕЛ 1(АМП)'!#REF!</f>
        <v>#REF!</v>
      </c>
      <c r="F815" s="76" t="e">
        <f>'РАЗДЕЛ 1(АМП)'!#REF!</f>
        <v>#REF!</v>
      </c>
      <c r="H815" s="34">
        <f t="shared" si="55"/>
        <v>490016</v>
      </c>
      <c r="J815" s="51">
        <f t="shared" si="54"/>
        <v>42767</v>
      </c>
    </row>
    <row r="816" spans="3:10" x14ac:dyDescent="0.2">
      <c r="C816" s="34" t="e">
        <f>'РАЗДЕЛ 1(АМП)'!#REF!</f>
        <v>#REF!</v>
      </c>
      <c r="D816" s="34" t="e">
        <f>'РАЗДЕЛ 1(АМП)'!#REF!</f>
        <v>#REF!</v>
      </c>
      <c r="F816" s="76" t="e">
        <f>'РАЗДЕЛ 1(АМП)'!#REF!</f>
        <v>#REF!</v>
      </c>
      <c r="G816" s="34" t="e">
        <f>'РАЗДЕЛ 1(АМП)'!#REF!</f>
        <v>#REF!</v>
      </c>
      <c r="H816" s="34">
        <f t="shared" si="55"/>
        <v>490016</v>
      </c>
      <c r="J816" s="51">
        <f t="shared" si="54"/>
        <v>42767</v>
      </c>
    </row>
    <row r="817" spans="3:10" x14ac:dyDescent="0.2">
      <c r="C817" s="34" t="e">
        <f>'РАЗДЕЛ 1(АМП)'!#REF!</f>
        <v>#REF!</v>
      </c>
      <c r="D817" s="34" t="e">
        <f>'РАЗДЕЛ 1(АМП)'!#REF!</f>
        <v>#REF!</v>
      </c>
      <c r="E817" s="34" t="e">
        <f>'РАЗДЕЛ 1(АМП)'!#REF!</f>
        <v>#REF!</v>
      </c>
      <c r="F817" s="76" t="e">
        <f>'РАЗДЕЛ 1(АМП)'!#REF!</f>
        <v>#REF!</v>
      </c>
      <c r="H817" s="34">
        <f t="shared" si="55"/>
        <v>490016</v>
      </c>
      <c r="J817" s="51">
        <f t="shared" si="54"/>
        <v>42767</v>
      </c>
    </row>
    <row r="818" spans="3:10" x14ac:dyDescent="0.2">
      <c r="C818" s="34" t="e">
        <f>'РАЗДЕЛ 1(АМП)'!#REF!</f>
        <v>#REF!</v>
      </c>
      <c r="D818" s="34" t="e">
        <f>'РАЗДЕЛ 1(АМП)'!#REF!</f>
        <v>#REF!</v>
      </c>
      <c r="E818" s="34" t="e">
        <f>'РАЗДЕЛ 1(АМП)'!#REF!</f>
        <v>#REF!</v>
      </c>
      <c r="F818" s="76" t="e">
        <f>'РАЗДЕЛ 1(АМП)'!#REF!</f>
        <v>#REF!</v>
      </c>
      <c r="H818" s="34">
        <f t="shared" si="55"/>
        <v>490016</v>
      </c>
      <c r="J818" s="51">
        <f t="shared" si="54"/>
        <v>42767</v>
      </c>
    </row>
    <row r="819" spans="3:10" x14ac:dyDescent="0.2">
      <c r="C819" s="34" t="e">
        <f>'РАЗДЕЛ 1(АМП)'!#REF!</f>
        <v>#REF!</v>
      </c>
      <c r="D819" s="34" t="e">
        <f>'РАЗДЕЛ 1(АМП)'!#REF!</f>
        <v>#REF!</v>
      </c>
      <c r="E819" s="34" t="e">
        <f>'РАЗДЕЛ 1(АМП)'!#REF!</f>
        <v>#REF!</v>
      </c>
      <c r="F819" s="76" t="e">
        <f>'РАЗДЕЛ 1(АМП)'!#REF!</f>
        <v>#REF!</v>
      </c>
      <c r="H819" s="34">
        <f t="shared" si="55"/>
        <v>490016</v>
      </c>
      <c r="J819" s="51">
        <f t="shared" si="54"/>
        <v>42767</v>
      </c>
    </row>
    <row r="820" spans="3:10" x14ac:dyDescent="0.2">
      <c r="C820" s="34" t="e">
        <f>'РАЗДЕЛ 1(АМП)'!#REF!</f>
        <v>#REF!</v>
      </c>
      <c r="D820" s="34" t="e">
        <f>'РАЗДЕЛ 1(АМП)'!#REF!</f>
        <v>#REF!</v>
      </c>
      <c r="E820" s="34" t="e">
        <f>'РАЗДЕЛ 1(АМП)'!#REF!</f>
        <v>#REF!</v>
      </c>
      <c r="F820" s="76" t="e">
        <f>'РАЗДЕЛ 1(АМП)'!#REF!</f>
        <v>#REF!</v>
      </c>
      <c r="H820" s="34">
        <f t="shared" si="55"/>
        <v>490016</v>
      </c>
      <c r="J820" s="51">
        <f t="shared" si="54"/>
        <v>42767</v>
      </c>
    </row>
    <row r="821" spans="3:10" x14ac:dyDescent="0.2">
      <c r="C821" s="34" t="e">
        <f>'РАЗДЕЛ 1(АМП)'!#REF!</f>
        <v>#REF!</v>
      </c>
      <c r="D821" s="34" t="e">
        <f>'РАЗДЕЛ 1(АМП)'!#REF!</f>
        <v>#REF!</v>
      </c>
      <c r="E821" s="34" t="e">
        <f>'РАЗДЕЛ 1(АМП)'!#REF!</f>
        <v>#REF!</v>
      </c>
      <c r="F821" s="76" t="e">
        <f>'РАЗДЕЛ 1(АМП)'!#REF!</f>
        <v>#REF!</v>
      </c>
      <c r="H821" s="34">
        <f t="shared" si="55"/>
        <v>490016</v>
      </c>
      <c r="J821" s="51">
        <f t="shared" si="54"/>
        <v>42767</v>
      </c>
    </row>
    <row r="822" spans="3:10" x14ac:dyDescent="0.2">
      <c r="C822" s="34" t="e">
        <f>'РАЗДЕЛ 1(АМП)'!#REF!</f>
        <v>#REF!</v>
      </c>
      <c r="D822" s="34" t="e">
        <f>'РАЗДЕЛ 1(АМП)'!#REF!</f>
        <v>#REF!</v>
      </c>
      <c r="E822" s="34" t="e">
        <f>'РАЗДЕЛ 1(АМП)'!#REF!</f>
        <v>#REF!</v>
      </c>
      <c r="F822" s="76" t="e">
        <f>'РАЗДЕЛ 1(АМП)'!#REF!</f>
        <v>#REF!</v>
      </c>
      <c r="H822" s="34">
        <f t="shared" si="55"/>
        <v>490016</v>
      </c>
      <c r="J822" s="51">
        <f t="shared" si="54"/>
        <v>42767</v>
      </c>
    </row>
    <row r="823" spans="3:10" x14ac:dyDescent="0.2">
      <c r="C823" s="34" t="e">
        <f>'РАЗДЕЛ 1(АМП)'!#REF!</f>
        <v>#REF!</v>
      </c>
      <c r="D823" s="34" t="e">
        <f>'РАЗДЕЛ 1(АМП)'!#REF!</f>
        <v>#REF!</v>
      </c>
      <c r="E823" s="34" t="e">
        <f>'РАЗДЕЛ 1(АМП)'!#REF!</f>
        <v>#REF!</v>
      </c>
      <c r="F823" s="76" t="e">
        <f>'РАЗДЕЛ 1(АМП)'!#REF!</f>
        <v>#REF!</v>
      </c>
      <c r="H823" s="34">
        <f t="shared" si="55"/>
        <v>490016</v>
      </c>
      <c r="J823" s="51">
        <f t="shared" si="54"/>
        <v>42767</v>
      </c>
    </row>
    <row r="824" spans="3:10" x14ac:dyDescent="0.2">
      <c r="C824" s="34" t="e">
        <f>'РАЗДЕЛ 1(АМП)'!#REF!</f>
        <v>#REF!</v>
      </c>
      <c r="D824" s="34" t="e">
        <f>'РАЗДЕЛ 1(АМП)'!#REF!</f>
        <v>#REF!</v>
      </c>
      <c r="E824" s="34" t="e">
        <f>'РАЗДЕЛ 1(АМП)'!#REF!</f>
        <v>#REF!</v>
      </c>
      <c r="F824" s="76" t="e">
        <f>'РАЗДЕЛ 1(АМП)'!#REF!</f>
        <v>#REF!</v>
      </c>
      <c r="H824" s="34">
        <f t="shared" si="55"/>
        <v>490016</v>
      </c>
      <c r="J824" s="51">
        <f t="shared" si="54"/>
        <v>42767</v>
      </c>
    </row>
    <row r="825" spans="3:10" x14ac:dyDescent="0.2">
      <c r="C825" s="34" t="e">
        <f>'РАЗДЕЛ 1(АМП)'!#REF!</f>
        <v>#REF!</v>
      </c>
      <c r="D825" s="34" t="e">
        <f>'РАЗДЕЛ 1(АМП)'!#REF!</f>
        <v>#REF!</v>
      </c>
      <c r="E825" s="34" t="e">
        <f>'РАЗДЕЛ 1(АМП)'!#REF!</f>
        <v>#REF!</v>
      </c>
      <c r="F825" s="76" t="e">
        <f>'РАЗДЕЛ 1(АМП)'!#REF!</f>
        <v>#REF!</v>
      </c>
      <c r="H825" s="34">
        <f t="shared" si="55"/>
        <v>490016</v>
      </c>
      <c r="J825" s="51">
        <f t="shared" si="54"/>
        <v>42767</v>
      </c>
    </row>
    <row r="826" spans="3:10" x14ac:dyDescent="0.2">
      <c r="C826" s="34" t="e">
        <f>'РАЗДЕЛ 1(АМП)'!#REF!</f>
        <v>#REF!</v>
      </c>
      <c r="D826" s="34" t="e">
        <f>'РАЗДЕЛ 1(АМП)'!#REF!</f>
        <v>#REF!</v>
      </c>
      <c r="E826" s="34" t="e">
        <f>'РАЗДЕЛ 1(АМП)'!#REF!</f>
        <v>#REF!</v>
      </c>
      <c r="F826" s="76" t="e">
        <f>'РАЗДЕЛ 1(АМП)'!#REF!</f>
        <v>#REF!</v>
      </c>
      <c r="H826" s="34">
        <f t="shared" si="55"/>
        <v>490016</v>
      </c>
      <c r="J826" s="51">
        <f t="shared" si="54"/>
        <v>42767</v>
      </c>
    </row>
    <row r="827" spans="3:10" x14ac:dyDescent="0.2">
      <c r="C827" s="34" t="e">
        <f>'РАЗДЕЛ 1(АМП)'!#REF!</f>
        <v>#REF!</v>
      </c>
      <c r="D827" s="34" t="e">
        <f>'РАЗДЕЛ 1(АМП)'!#REF!</f>
        <v>#REF!</v>
      </c>
      <c r="E827" s="34" t="e">
        <f>'РАЗДЕЛ 1(АМП)'!#REF!</f>
        <v>#REF!</v>
      </c>
      <c r="F827" s="76" t="e">
        <f>'РАЗДЕЛ 1(АМП)'!#REF!</f>
        <v>#REF!</v>
      </c>
      <c r="H827" s="34">
        <f t="shared" si="55"/>
        <v>490016</v>
      </c>
      <c r="J827" s="51">
        <f t="shared" si="54"/>
        <v>42767</v>
      </c>
    </row>
    <row r="828" spans="3:10" x14ac:dyDescent="0.2">
      <c r="C828" s="34" t="e">
        <f>'РАЗДЕЛ 1(АМП)'!#REF!</f>
        <v>#REF!</v>
      </c>
      <c r="D828" s="34" t="e">
        <f>'РАЗДЕЛ 1(АМП)'!#REF!</f>
        <v>#REF!</v>
      </c>
      <c r="E828" s="34" t="e">
        <f>'РАЗДЕЛ 1(АМП)'!#REF!</f>
        <v>#REF!</v>
      </c>
      <c r="F828" s="76" t="e">
        <f>'РАЗДЕЛ 1(АМП)'!#REF!</f>
        <v>#REF!</v>
      </c>
      <c r="H828" s="34">
        <f t="shared" si="55"/>
        <v>490016</v>
      </c>
      <c r="J828" s="51">
        <f t="shared" si="54"/>
        <v>42767</v>
      </c>
    </row>
    <row r="829" spans="3:10" x14ac:dyDescent="0.2">
      <c r="C829" s="34" t="e">
        <f>'РАЗДЕЛ 1(АМП)'!#REF!</f>
        <v>#REF!</v>
      </c>
      <c r="D829" s="34" t="e">
        <f>'РАЗДЕЛ 1(АМП)'!#REF!</f>
        <v>#REF!</v>
      </c>
      <c r="E829" s="34" t="e">
        <f>'РАЗДЕЛ 1(АМП)'!#REF!</f>
        <v>#REF!</v>
      </c>
      <c r="F829" s="76" t="e">
        <f>'РАЗДЕЛ 1(АМП)'!#REF!</f>
        <v>#REF!</v>
      </c>
      <c r="H829" s="34">
        <f t="shared" si="55"/>
        <v>490016</v>
      </c>
      <c r="J829" s="51">
        <f t="shared" si="54"/>
        <v>42767</v>
      </c>
    </row>
    <row r="830" spans="3:10" x14ac:dyDescent="0.2">
      <c r="C830" s="34" t="e">
        <f>'РАЗДЕЛ 1(АМП)'!#REF!</f>
        <v>#REF!</v>
      </c>
      <c r="D830" s="34" t="e">
        <f>'РАЗДЕЛ 1(АМП)'!#REF!</f>
        <v>#REF!</v>
      </c>
      <c r="E830" s="34" t="e">
        <f>'РАЗДЕЛ 1(АМП)'!#REF!</f>
        <v>#REF!</v>
      </c>
      <c r="F830" s="76" t="e">
        <f>'РАЗДЕЛ 1(АМП)'!#REF!</f>
        <v>#REF!</v>
      </c>
      <c r="H830" s="34">
        <f t="shared" si="55"/>
        <v>490016</v>
      </c>
      <c r="J830" s="51">
        <f t="shared" si="54"/>
        <v>42767</v>
      </c>
    </row>
    <row r="831" spans="3:10" x14ac:dyDescent="0.2">
      <c r="C831" s="34" t="e">
        <f>'РАЗДЕЛ 1(АМП)'!#REF!</f>
        <v>#REF!</v>
      </c>
      <c r="D831" s="34" t="e">
        <f>'РАЗДЕЛ 1(АМП)'!#REF!</f>
        <v>#REF!</v>
      </c>
      <c r="E831" s="34" t="e">
        <f>'РАЗДЕЛ 1(АМП)'!#REF!</f>
        <v>#REF!</v>
      </c>
      <c r="F831" s="76" t="e">
        <f>'РАЗДЕЛ 1(АМП)'!#REF!</f>
        <v>#REF!</v>
      </c>
      <c r="H831" s="34">
        <f t="shared" si="55"/>
        <v>490016</v>
      </c>
      <c r="J831" s="51">
        <f t="shared" si="54"/>
        <v>42767</v>
      </c>
    </row>
    <row r="832" spans="3:10" x14ac:dyDescent="0.2">
      <c r="C832" s="34" t="e">
        <f>'РАЗДЕЛ 1(АМП)'!#REF!</f>
        <v>#REF!</v>
      </c>
      <c r="D832" s="34" t="e">
        <f>'РАЗДЕЛ 1(АМП)'!#REF!</f>
        <v>#REF!</v>
      </c>
      <c r="E832" s="34" t="e">
        <f>'РАЗДЕЛ 1(АМП)'!#REF!</f>
        <v>#REF!</v>
      </c>
      <c r="F832" s="76" t="e">
        <f>'РАЗДЕЛ 1(АМП)'!#REF!</f>
        <v>#REF!</v>
      </c>
      <c r="H832" s="34">
        <f t="shared" si="55"/>
        <v>490016</v>
      </c>
      <c r="J832" s="51">
        <f t="shared" si="54"/>
        <v>42767</v>
      </c>
    </row>
    <row r="833" spans="3:10" x14ac:dyDescent="0.2">
      <c r="C833" s="34" t="e">
        <f>'РАЗДЕЛ 1(АМП)'!#REF!</f>
        <v>#REF!</v>
      </c>
      <c r="D833" s="34" t="e">
        <f>'РАЗДЕЛ 1(АМП)'!#REF!</f>
        <v>#REF!</v>
      </c>
      <c r="E833" s="34" t="e">
        <f>'РАЗДЕЛ 1(АМП)'!#REF!</f>
        <v>#REF!</v>
      </c>
      <c r="F833" s="76" t="e">
        <f>'РАЗДЕЛ 1(АМП)'!#REF!</f>
        <v>#REF!</v>
      </c>
      <c r="H833" s="34">
        <f t="shared" si="55"/>
        <v>490016</v>
      </c>
      <c r="J833" s="51">
        <f t="shared" si="54"/>
        <v>42767</v>
      </c>
    </row>
    <row r="834" spans="3:10" x14ac:dyDescent="0.2">
      <c r="C834" s="34" t="e">
        <f>'РАЗДЕЛ 1(АМП)'!#REF!</f>
        <v>#REF!</v>
      </c>
      <c r="D834" s="34" t="e">
        <f>'РАЗДЕЛ 1(АМП)'!#REF!</f>
        <v>#REF!</v>
      </c>
      <c r="E834" s="34" t="e">
        <f>'РАЗДЕЛ 1(АМП)'!#REF!</f>
        <v>#REF!</v>
      </c>
      <c r="F834" s="76" t="e">
        <f>'РАЗДЕЛ 1(АМП)'!#REF!</f>
        <v>#REF!</v>
      </c>
      <c r="H834" s="34">
        <f t="shared" si="55"/>
        <v>490016</v>
      </c>
      <c r="J834" s="51">
        <f t="shared" si="54"/>
        <v>42767</v>
      </c>
    </row>
    <row r="835" spans="3:10" x14ac:dyDescent="0.2">
      <c r="C835" s="34" t="e">
        <f>'РАЗДЕЛ 1(АМП)'!#REF!</f>
        <v>#REF!</v>
      </c>
      <c r="D835" s="34" t="e">
        <f>'РАЗДЕЛ 1(АМП)'!#REF!</f>
        <v>#REF!</v>
      </c>
      <c r="E835" s="34" t="e">
        <f>'РАЗДЕЛ 1(АМП)'!#REF!</f>
        <v>#REF!</v>
      </c>
      <c r="F835" s="76" t="e">
        <f>'РАЗДЕЛ 1(АМП)'!#REF!</f>
        <v>#REF!</v>
      </c>
      <c r="H835" s="34">
        <f t="shared" si="55"/>
        <v>490016</v>
      </c>
      <c r="J835" s="51">
        <f t="shared" si="54"/>
        <v>42767</v>
      </c>
    </row>
    <row r="836" spans="3:10" x14ac:dyDescent="0.2">
      <c r="C836" s="34" t="e">
        <f>'РАЗДЕЛ 2-а (КС - КПГ)'!#REF!</f>
        <v>#REF!</v>
      </c>
      <c r="D836" s="34" t="e">
        <f>'РАЗДЕЛ 2-а (КС - КПГ)'!#REF!</f>
        <v>#REF!</v>
      </c>
      <c r="F836" s="76" t="e">
        <f>'РАЗДЕЛ 2-а (КС - КПГ)'!#REF!</f>
        <v>#REF!</v>
      </c>
      <c r="G836" s="34" t="e">
        <f>'РАЗДЕЛ 2-а (КС - КПГ)'!#REF!</f>
        <v>#REF!</v>
      </c>
      <c r="H836" s="34">
        <f t="shared" si="55"/>
        <v>490016</v>
      </c>
      <c r="I836" s="76" t="e">
        <f>'РАЗДЕЛ 2-а (КС - КПГ)'!#REF!</f>
        <v>#REF!</v>
      </c>
      <c r="J836" s="51">
        <f t="shared" si="54"/>
        <v>42767</v>
      </c>
    </row>
    <row r="837" spans="3:10" x14ac:dyDescent="0.2">
      <c r="C837" s="34">
        <f>'РАЗДЕЛ 2-а (КС - КПГ)'!AB35</f>
        <v>1</v>
      </c>
      <c r="D837" s="34">
        <f>'РАЗДЕЛ 2-а (КС - КПГ)'!AC35</f>
        <v>32</v>
      </c>
      <c r="E837" s="34">
        <f>'РАЗДЕЛ 2-а (КС - КПГ)'!AD35</f>
        <v>97</v>
      </c>
      <c r="F837" s="76">
        <f>'РАЗДЕЛ 2-а (КС - КПГ)'!AE35</f>
        <v>175493.98</v>
      </c>
      <c r="H837" s="34">
        <f t="shared" si="55"/>
        <v>490016</v>
      </c>
      <c r="I837" s="76">
        <f>'РАЗДЕЛ 2-а (КС - КПГ)'!AH35</f>
        <v>10.1</v>
      </c>
      <c r="J837" s="51">
        <f t="shared" si="54"/>
        <v>42767</v>
      </c>
    </row>
    <row r="838" spans="3:10" x14ac:dyDescent="0.2">
      <c r="C838" s="34" t="e">
        <f>'РАЗДЕЛ 2-а (КС - КПГ)'!#REF!</f>
        <v>#REF!</v>
      </c>
      <c r="D838" s="34" t="e">
        <f>'РАЗДЕЛ 2-а (КС - КПГ)'!#REF!</f>
        <v>#REF!</v>
      </c>
      <c r="E838" s="34" t="e">
        <f>'РАЗДЕЛ 2-а (КС - КПГ)'!#REF!</f>
        <v>#REF!</v>
      </c>
      <c r="F838" s="76" t="e">
        <f>'РАЗДЕЛ 2-а (КС - КПГ)'!#REF!</f>
        <v>#REF!</v>
      </c>
      <c r="H838" s="34">
        <f t="shared" si="55"/>
        <v>490016</v>
      </c>
      <c r="I838" s="76" t="e">
        <f>'РАЗДЕЛ 2-а (КС - КПГ)'!#REF!</f>
        <v>#REF!</v>
      </c>
      <c r="J838" s="51">
        <f t="shared" si="54"/>
        <v>42767</v>
      </c>
    </row>
    <row r="839" spans="3:10" x14ac:dyDescent="0.2">
      <c r="C839" s="34" t="e">
        <f>'РАЗДЕЛ 2-а (КС - КПГ)'!#REF!</f>
        <v>#REF!</v>
      </c>
      <c r="D839" s="34" t="e">
        <f>'РАЗДЕЛ 2-а (КС - КПГ)'!#REF!</f>
        <v>#REF!</v>
      </c>
      <c r="E839" s="34" t="e">
        <f>'РАЗДЕЛ 2-а (КС - КПГ)'!#REF!</f>
        <v>#REF!</v>
      </c>
      <c r="F839" s="76" t="e">
        <f>'РАЗДЕЛ 2-а (КС - КПГ)'!#REF!</f>
        <v>#REF!</v>
      </c>
      <c r="H839" s="34">
        <f t="shared" si="55"/>
        <v>490016</v>
      </c>
      <c r="I839" s="76" t="e">
        <f>'РАЗДЕЛ 2-а (КС - КПГ)'!#REF!</f>
        <v>#REF!</v>
      </c>
      <c r="J839" s="51">
        <f t="shared" si="54"/>
        <v>42767</v>
      </c>
    </row>
    <row r="840" spans="3:10" x14ac:dyDescent="0.2">
      <c r="C840" s="34" t="e">
        <f>'РАЗДЕЛ 2-а (КС - КПГ)'!#REF!</f>
        <v>#REF!</v>
      </c>
      <c r="D840" s="34" t="e">
        <f>'РАЗДЕЛ 2-а (КС - КПГ)'!#REF!</f>
        <v>#REF!</v>
      </c>
      <c r="E840" s="34" t="e">
        <f>'РАЗДЕЛ 2-а (КС - КПГ)'!#REF!</f>
        <v>#REF!</v>
      </c>
      <c r="F840" s="76" t="e">
        <f>'РАЗДЕЛ 2-а (КС - КПГ)'!#REF!</f>
        <v>#REF!</v>
      </c>
      <c r="H840" s="34">
        <f t="shared" si="55"/>
        <v>490016</v>
      </c>
      <c r="I840" s="76" t="e">
        <f>'РАЗДЕЛ 2-а (КС - КПГ)'!#REF!</f>
        <v>#REF!</v>
      </c>
      <c r="J840" s="51">
        <f t="shared" si="54"/>
        <v>42767</v>
      </c>
    </row>
    <row r="841" spans="3:10" x14ac:dyDescent="0.2">
      <c r="C841" s="34" t="e">
        <f>'РАЗДЕЛ 2-а (КС - КПГ)'!#REF!</f>
        <v>#REF!</v>
      </c>
      <c r="D841" s="34" t="e">
        <f>'РАЗДЕЛ 2-а (КС - КПГ)'!#REF!</f>
        <v>#REF!</v>
      </c>
      <c r="E841" s="34" t="e">
        <f>'РАЗДЕЛ 2-а (КС - КПГ)'!#REF!</f>
        <v>#REF!</v>
      </c>
      <c r="F841" s="76" t="e">
        <f>'РАЗДЕЛ 2-а (КС - КПГ)'!#REF!</f>
        <v>#REF!</v>
      </c>
      <c r="H841" s="34">
        <f t="shared" si="55"/>
        <v>490016</v>
      </c>
      <c r="I841" s="76" t="e">
        <f>'РАЗДЕЛ 2-а (КС - КПГ)'!#REF!</f>
        <v>#REF!</v>
      </c>
      <c r="J841" s="51">
        <f t="shared" si="54"/>
        <v>42767</v>
      </c>
    </row>
    <row r="842" spans="3:10" x14ac:dyDescent="0.2">
      <c r="C842" s="34" t="e">
        <f>'РАЗДЕЛ 3-а (ДС - КПГ) '!#REF!</f>
        <v>#REF!</v>
      </c>
      <c r="D842" s="34" t="e">
        <f>'РАЗДЕЛ 3-а (ДС - КПГ) '!#REF!</f>
        <v>#REF!</v>
      </c>
      <c r="F842" s="76" t="e">
        <f>'РАЗДЕЛ 3-а (ДС - КПГ) '!#REF!</f>
        <v>#REF!</v>
      </c>
      <c r="G842" s="34" t="e">
        <f>'РАЗДЕЛ 3-а (ДС - КПГ) '!#REF!</f>
        <v>#REF!</v>
      </c>
      <c r="H842" s="34">
        <f t="shared" si="55"/>
        <v>490016</v>
      </c>
      <c r="I842" s="76" t="e">
        <f>'РАЗДЕЛ 3-а (ДС - КПГ) '!#REF!</f>
        <v>#REF!</v>
      </c>
      <c r="J842" s="51">
        <f t="shared" si="54"/>
        <v>42767</v>
      </c>
    </row>
    <row r="843" spans="3:10" x14ac:dyDescent="0.2">
      <c r="C843" s="34" t="e">
        <f>'РАЗДЕЛ 3-а (ДС - КПГ) '!#REF!</f>
        <v>#REF!</v>
      </c>
      <c r="D843" s="34" t="e">
        <f>'РАЗДЕЛ 3-а (ДС - КПГ) '!#REF!</f>
        <v>#REF!</v>
      </c>
      <c r="E843" s="34" t="e">
        <f>'РАЗДЕЛ 3-а (ДС - КПГ) '!#REF!</f>
        <v>#REF!</v>
      </c>
      <c r="F843" s="76" t="e">
        <f>'РАЗДЕЛ 3-а (ДС - КПГ) '!#REF!</f>
        <v>#REF!</v>
      </c>
      <c r="H843" s="34">
        <f t="shared" si="55"/>
        <v>490016</v>
      </c>
      <c r="I843" s="76" t="e">
        <f>'РАЗДЕЛ 3-а (ДС - КПГ) '!#REF!</f>
        <v>#REF!</v>
      </c>
      <c r="J843" s="51">
        <f t="shared" si="54"/>
        <v>42767</v>
      </c>
    </row>
    <row r="844" spans="3:10" x14ac:dyDescent="0.2">
      <c r="C844" s="34" t="e">
        <f>'РАЗДЕЛ 3-а (ДС - КПГ) '!#REF!</f>
        <v>#REF!</v>
      </c>
      <c r="D844" s="34" t="e">
        <f>'РАЗДЕЛ 3-а (ДС - КПГ) '!#REF!</f>
        <v>#REF!</v>
      </c>
      <c r="E844" s="34" t="e">
        <f>'РАЗДЕЛ 3-а (ДС - КПГ) '!#REF!</f>
        <v>#REF!</v>
      </c>
      <c r="F844" s="76" t="e">
        <f>'РАЗДЕЛ 3-а (ДС - КПГ) '!#REF!</f>
        <v>#REF!</v>
      </c>
      <c r="H844" s="34">
        <f t="shared" si="55"/>
        <v>490016</v>
      </c>
      <c r="I844" s="76" t="e">
        <f>'РАЗДЕЛ 3-а (ДС - КПГ) '!#REF!</f>
        <v>#REF!</v>
      </c>
      <c r="J844" s="51">
        <f t="shared" ref="J844:J903" si="56">J843</f>
        <v>42767</v>
      </c>
    </row>
    <row r="845" spans="3:10" x14ac:dyDescent="0.2">
      <c r="C845" s="34" t="e">
        <f>'РАЗДЕЛ 3-а (ДС - КПГ) '!#REF!</f>
        <v>#REF!</v>
      </c>
      <c r="D845" s="34" t="e">
        <f>'РАЗДЕЛ 3-а (ДС - КПГ) '!#REF!</f>
        <v>#REF!</v>
      </c>
      <c r="E845" s="34" t="e">
        <f>'РАЗДЕЛ 3-а (ДС - КПГ) '!#REF!</f>
        <v>#REF!</v>
      </c>
      <c r="F845" s="76" t="e">
        <f>'РАЗДЕЛ 3-а (ДС - КПГ) '!#REF!</f>
        <v>#REF!</v>
      </c>
      <c r="H845" s="34">
        <f t="shared" si="55"/>
        <v>490016</v>
      </c>
      <c r="I845" s="76" t="e">
        <f>'РАЗДЕЛ 3-а (ДС - КПГ) '!#REF!</f>
        <v>#REF!</v>
      </c>
      <c r="J845" s="51">
        <f t="shared" si="56"/>
        <v>42767</v>
      </c>
    </row>
    <row r="846" spans="3:10" x14ac:dyDescent="0.2">
      <c r="C846" s="34" t="e">
        <f>'РАЗДЕЛ 3-а (ДС - КПГ) '!#REF!</f>
        <v>#REF!</v>
      </c>
      <c r="D846" s="34" t="e">
        <f>'РАЗДЕЛ 3-а (ДС - КПГ) '!#REF!</f>
        <v>#REF!</v>
      </c>
      <c r="E846" s="34" t="e">
        <f>'РАЗДЕЛ 3-а (ДС - КПГ) '!#REF!</f>
        <v>#REF!</v>
      </c>
      <c r="F846" s="76" t="e">
        <f>'РАЗДЕЛ 3-а (ДС - КПГ) '!#REF!</f>
        <v>#REF!</v>
      </c>
      <c r="H846" s="34">
        <f t="shared" si="55"/>
        <v>490016</v>
      </c>
      <c r="I846" s="76" t="e">
        <f>'РАЗДЕЛ 3-а (ДС - КПГ) '!#REF!</f>
        <v>#REF!</v>
      </c>
      <c r="J846" s="51">
        <f t="shared" si="56"/>
        <v>42767</v>
      </c>
    </row>
    <row r="847" spans="3:10" x14ac:dyDescent="0.2">
      <c r="C847" s="34" t="e">
        <f>'РАЗДЕЛ 3-а (ДС - КПГ) '!#REF!</f>
        <v>#REF!</v>
      </c>
      <c r="D847" s="34" t="e">
        <f>'РАЗДЕЛ 3-а (ДС - КПГ) '!#REF!</f>
        <v>#REF!</v>
      </c>
      <c r="E847" s="34" t="e">
        <f>'РАЗДЕЛ 3-а (ДС - КПГ) '!#REF!</f>
        <v>#REF!</v>
      </c>
      <c r="F847" s="76" t="e">
        <f>'РАЗДЕЛ 3-а (ДС - КПГ) '!#REF!</f>
        <v>#REF!</v>
      </c>
      <c r="H847" s="34">
        <f t="shared" si="55"/>
        <v>490016</v>
      </c>
      <c r="I847" s="76" t="e">
        <f>'РАЗДЕЛ 3-а (ДС - КПГ) '!#REF!</f>
        <v>#REF!</v>
      </c>
      <c r="J847" s="51">
        <f t="shared" si="56"/>
        <v>42767</v>
      </c>
    </row>
    <row r="848" spans="3:10" x14ac:dyDescent="0.2">
      <c r="C848" s="34" t="e">
        <f>'РАЗДЕЛ 4 (СМП) '!#REF!</f>
        <v>#REF!</v>
      </c>
      <c r="D848" s="34" t="e">
        <f>'РАЗДЕЛ 4 (СМП) '!#REF!</f>
        <v>#REF!</v>
      </c>
      <c r="E848" s="34" t="e">
        <f>'РАЗДЕЛ 4 (СМП) '!#REF!</f>
        <v>#REF!</v>
      </c>
      <c r="F848" s="76" t="e">
        <f>'РАЗДЕЛ 4 (СМП) '!#REF!</f>
        <v>#REF!</v>
      </c>
      <c r="H848" s="34">
        <f t="shared" si="55"/>
        <v>490016</v>
      </c>
      <c r="J848" s="51">
        <f t="shared" si="56"/>
        <v>42767</v>
      </c>
    </row>
    <row r="849" spans="3:10" x14ac:dyDescent="0.2">
      <c r="C849" s="34">
        <f>'РАЗДЕЛ 1(АМП)'!AB32</f>
        <v>3</v>
      </c>
      <c r="D849" s="34">
        <f>'РАЗДЕЛ 1(АМП)'!AC32</f>
        <v>30</v>
      </c>
      <c r="E849" s="34">
        <f>'РАЗДЕЛ 1(АМП)'!AD32</f>
        <v>97</v>
      </c>
      <c r="F849" s="76">
        <f>'РАЗДЕЛ 1(АМП)'!AE32</f>
        <v>2873.99</v>
      </c>
      <c r="H849" s="34">
        <v>490017</v>
      </c>
      <c r="J849" s="51">
        <f t="shared" si="56"/>
        <v>42767</v>
      </c>
    </row>
    <row r="850" spans="3:10" x14ac:dyDescent="0.2">
      <c r="C850" s="34" t="e">
        <f>'РАЗДЕЛ 1(АМП)'!#REF!</f>
        <v>#REF!</v>
      </c>
      <c r="D850" s="34" t="e">
        <f>'РАЗДЕЛ 1(АМП)'!#REF!</f>
        <v>#REF!</v>
      </c>
      <c r="E850" s="34" t="e">
        <f>'РАЗДЕЛ 1(АМП)'!#REF!</f>
        <v>#REF!</v>
      </c>
      <c r="F850" s="76" t="e">
        <f>'РАЗДЕЛ 1(АМП)'!#REF!</f>
        <v>#REF!</v>
      </c>
      <c r="H850" s="34">
        <f t="shared" si="55"/>
        <v>490017</v>
      </c>
      <c r="J850" s="51">
        <f t="shared" si="56"/>
        <v>42767</v>
      </c>
    </row>
    <row r="851" spans="3:10" x14ac:dyDescent="0.2">
      <c r="C851" s="34" t="e">
        <f>'РАЗДЕЛ 1(АМП)'!#REF!</f>
        <v>#REF!</v>
      </c>
      <c r="D851" s="34" t="e">
        <f>'РАЗДЕЛ 1(АМП)'!#REF!</f>
        <v>#REF!</v>
      </c>
      <c r="E851" s="34" t="e">
        <f>'РАЗДЕЛ 1(АМП)'!#REF!</f>
        <v>#REF!</v>
      </c>
      <c r="F851" s="76" t="e">
        <f>'РАЗДЕЛ 1(АМП)'!#REF!</f>
        <v>#REF!</v>
      </c>
      <c r="H851" s="34">
        <f t="shared" si="55"/>
        <v>490017</v>
      </c>
      <c r="J851" s="51">
        <f t="shared" si="56"/>
        <v>42767</v>
      </c>
    </row>
    <row r="852" spans="3:10" x14ac:dyDescent="0.2">
      <c r="C852" s="34" t="e">
        <f>'РАЗДЕЛ 1(АМП)'!#REF!</f>
        <v>#REF!</v>
      </c>
      <c r="D852" s="34" t="e">
        <f>'РАЗДЕЛ 1(АМП)'!#REF!</f>
        <v>#REF!</v>
      </c>
      <c r="E852" s="34" t="e">
        <f>'РАЗДЕЛ 1(АМП)'!#REF!</f>
        <v>#REF!</v>
      </c>
      <c r="F852" s="76" t="e">
        <f>'РАЗДЕЛ 1(АМП)'!#REF!</f>
        <v>#REF!</v>
      </c>
      <c r="H852" s="34">
        <f t="shared" si="55"/>
        <v>490017</v>
      </c>
      <c r="J852" s="51">
        <f t="shared" si="56"/>
        <v>42767</v>
      </c>
    </row>
    <row r="853" spans="3:10" x14ac:dyDescent="0.2">
      <c r="C853" s="34" t="e">
        <f>'РАЗДЕЛ 1(АМП)'!#REF!</f>
        <v>#REF!</v>
      </c>
      <c r="D853" s="34" t="e">
        <f>'РАЗДЕЛ 1(АМП)'!#REF!</f>
        <v>#REF!</v>
      </c>
      <c r="E853" s="34" t="e">
        <f>'РАЗДЕЛ 1(АМП)'!#REF!</f>
        <v>#REF!</v>
      </c>
      <c r="F853" s="76" t="e">
        <f>'РАЗДЕЛ 1(АМП)'!#REF!</f>
        <v>#REF!</v>
      </c>
      <c r="H853" s="34">
        <f t="shared" si="55"/>
        <v>490017</v>
      </c>
      <c r="J853" s="51">
        <f t="shared" si="56"/>
        <v>42767</v>
      </c>
    </row>
    <row r="854" spans="3:10" x14ac:dyDescent="0.2">
      <c r="C854" s="34" t="e">
        <f>'РАЗДЕЛ 1(АМП)'!#REF!</f>
        <v>#REF!</v>
      </c>
      <c r="D854" s="34" t="e">
        <f>'РАЗДЕЛ 1(АМП)'!#REF!</f>
        <v>#REF!</v>
      </c>
      <c r="E854" s="34" t="e">
        <f>'РАЗДЕЛ 1(АМП)'!#REF!</f>
        <v>#REF!</v>
      </c>
      <c r="F854" s="76" t="e">
        <f>'РАЗДЕЛ 1(АМП)'!#REF!</f>
        <v>#REF!</v>
      </c>
      <c r="H854" s="34">
        <f t="shared" si="55"/>
        <v>490017</v>
      </c>
      <c r="J854" s="51">
        <f t="shared" si="56"/>
        <v>42767</v>
      </c>
    </row>
    <row r="855" spans="3:10" x14ac:dyDescent="0.2">
      <c r="C855" s="34" t="e">
        <f>'РАЗДЕЛ 1(АМП)'!#REF!</f>
        <v>#REF!</v>
      </c>
      <c r="D855" s="34" t="e">
        <f>'РАЗДЕЛ 1(АМП)'!#REF!</f>
        <v>#REF!</v>
      </c>
      <c r="E855" s="34" t="e">
        <f>'РАЗДЕЛ 1(АМП)'!#REF!</f>
        <v>#REF!</v>
      </c>
      <c r="F855" s="76" t="e">
        <f>'РАЗДЕЛ 1(АМП)'!#REF!</f>
        <v>#REF!</v>
      </c>
      <c r="H855" s="34">
        <f t="shared" si="55"/>
        <v>490017</v>
      </c>
      <c r="J855" s="51">
        <f t="shared" si="56"/>
        <v>42767</v>
      </c>
    </row>
    <row r="856" spans="3:10" x14ac:dyDescent="0.2">
      <c r="C856" s="34" t="e">
        <f>'РАЗДЕЛ 1(АМП)'!#REF!</f>
        <v>#REF!</v>
      </c>
      <c r="D856" s="34" t="e">
        <f>'РАЗДЕЛ 1(АМП)'!#REF!</f>
        <v>#REF!</v>
      </c>
      <c r="E856" s="34" t="e">
        <f>'РАЗДЕЛ 1(АМП)'!#REF!</f>
        <v>#REF!</v>
      </c>
      <c r="F856" s="76" t="e">
        <f>'РАЗДЕЛ 1(АМП)'!#REF!</f>
        <v>#REF!</v>
      </c>
      <c r="H856" s="34">
        <f t="shared" si="55"/>
        <v>490017</v>
      </c>
      <c r="J856" s="51">
        <f t="shared" si="56"/>
        <v>42767</v>
      </c>
    </row>
    <row r="857" spans="3:10" x14ac:dyDescent="0.2">
      <c r="C857" s="34" t="e">
        <f>'РАЗДЕЛ 1(АМП)'!#REF!</f>
        <v>#REF!</v>
      </c>
      <c r="D857" s="34" t="e">
        <f>'РАЗДЕЛ 1(АМП)'!#REF!</f>
        <v>#REF!</v>
      </c>
      <c r="E857" s="34" t="e">
        <f>'РАЗДЕЛ 1(АМП)'!#REF!</f>
        <v>#REF!</v>
      </c>
      <c r="F857" s="76" t="e">
        <f>'РАЗДЕЛ 1(АМП)'!#REF!</f>
        <v>#REF!</v>
      </c>
      <c r="H857" s="34">
        <f t="shared" si="55"/>
        <v>490017</v>
      </c>
      <c r="J857" s="51">
        <f t="shared" si="56"/>
        <v>42767</v>
      </c>
    </row>
    <row r="858" spans="3:10" x14ac:dyDescent="0.2">
      <c r="C858" s="34" t="e">
        <f>'РАЗДЕЛ 1(АМП)'!#REF!</f>
        <v>#REF!</v>
      </c>
      <c r="D858" s="34" t="e">
        <f>'РАЗДЕЛ 1(АМП)'!#REF!</f>
        <v>#REF!</v>
      </c>
      <c r="E858" s="34" t="e">
        <f>'РАЗДЕЛ 1(АМП)'!#REF!</f>
        <v>#REF!</v>
      </c>
      <c r="F858" s="76" t="e">
        <f>'РАЗДЕЛ 1(АМП)'!#REF!</f>
        <v>#REF!</v>
      </c>
      <c r="H858" s="34">
        <f t="shared" si="55"/>
        <v>490017</v>
      </c>
      <c r="J858" s="51">
        <f t="shared" si="56"/>
        <v>42767</v>
      </c>
    </row>
    <row r="859" spans="3:10" x14ac:dyDescent="0.2">
      <c r="C859" s="34" t="e">
        <f>'РАЗДЕЛ 1(АМП)'!#REF!</f>
        <v>#REF!</v>
      </c>
      <c r="D859" s="34" t="e">
        <f>'РАЗДЕЛ 1(АМП)'!#REF!</f>
        <v>#REF!</v>
      </c>
      <c r="E859" s="34" t="e">
        <f>'РАЗДЕЛ 1(АМП)'!#REF!</f>
        <v>#REF!</v>
      </c>
      <c r="F859" s="76" t="e">
        <f>'РАЗДЕЛ 1(АМП)'!#REF!</f>
        <v>#REF!</v>
      </c>
      <c r="H859" s="34">
        <f t="shared" si="55"/>
        <v>490017</v>
      </c>
      <c r="J859" s="51">
        <f t="shared" si="56"/>
        <v>42767</v>
      </c>
    </row>
    <row r="860" spans="3:10" x14ac:dyDescent="0.2">
      <c r="C860" s="34" t="e">
        <f>'РАЗДЕЛ 1(АМП)'!#REF!</f>
        <v>#REF!</v>
      </c>
      <c r="D860" s="34" t="e">
        <f>'РАЗДЕЛ 1(АМП)'!#REF!</f>
        <v>#REF!</v>
      </c>
      <c r="E860" s="34" t="e">
        <f>'РАЗДЕЛ 1(АМП)'!#REF!</f>
        <v>#REF!</v>
      </c>
      <c r="F860" s="76" t="e">
        <f>'РАЗДЕЛ 1(АМП)'!#REF!</f>
        <v>#REF!</v>
      </c>
      <c r="H860" s="34">
        <f t="shared" si="55"/>
        <v>490017</v>
      </c>
      <c r="J860" s="51">
        <f t="shared" si="56"/>
        <v>42767</v>
      </c>
    </row>
    <row r="861" spans="3:10" x14ac:dyDescent="0.2">
      <c r="C861" s="34" t="e">
        <f>'РАЗДЕЛ 1(АМП)'!#REF!</f>
        <v>#REF!</v>
      </c>
      <c r="D861" s="34" t="e">
        <f>'РАЗДЕЛ 1(АМП)'!#REF!</f>
        <v>#REF!</v>
      </c>
      <c r="E861" s="34" t="e">
        <f>'РАЗДЕЛ 1(АМП)'!#REF!</f>
        <v>#REF!</v>
      </c>
      <c r="F861" s="76" t="e">
        <f>'РАЗДЕЛ 1(АМП)'!#REF!</f>
        <v>#REF!</v>
      </c>
      <c r="H861" s="34">
        <f t="shared" si="55"/>
        <v>490017</v>
      </c>
      <c r="J861" s="51">
        <f t="shared" si="56"/>
        <v>42767</v>
      </c>
    </row>
    <row r="862" spans="3:10" x14ac:dyDescent="0.2">
      <c r="C862" s="34" t="e">
        <f>'РАЗДЕЛ 1(АМП)'!#REF!</f>
        <v>#REF!</v>
      </c>
      <c r="D862" s="34" t="e">
        <f>'РАЗДЕЛ 1(АМП)'!#REF!</f>
        <v>#REF!</v>
      </c>
      <c r="E862" s="34" t="e">
        <f>'РАЗДЕЛ 1(АМП)'!#REF!</f>
        <v>#REF!</v>
      </c>
      <c r="F862" s="76" t="e">
        <f>'РАЗДЕЛ 1(АМП)'!#REF!</f>
        <v>#REF!</v>
      </c>
      <c r="H862" s="34">
        <f t="shared" si="55"/>
        <v>490017</v>
      </c>
      <c r="J862" s="51">
        <f t="shared" si="56"/>
        <v>42767</v>
      </c>
    </row>
    <row r="863" spans="3:10" x14ac:dyDescent="0.2">
      <c r="C863" s="34" t="e">
        <f>'РАЗДЕЛ 1(АМП)'!#REF!</f>
        <v>#REF!</v>
      </c>
      <c r="D863" s="34" t="e">
        <f>'РАЗДЕЛ 1(АМП)'!#REF!</f>
        <v>#REF!</v>
      </c>
      <c r="E863" s="34" t="e">
        <f>'РАЗДЕЛ 1(АМП)'!#REF!</f>
        <v>#REF!</v>
      </c>
      <c r="F863" s="76" t="e">
        <f>'РАЗДЕЛ 1(АМП)'!#REF!</f>
        <v>#REF!</v>
      </c>
      <c r="H863" s="34">
        <f t="shared" si="55"/>
        <v>490017</v>
      </c>
      <c r="J863" s="51">
        <f t="shared" si="56"/>
        <v>42767</v>
      </c>
    </row>
    <row r="864" spans="3:10" x14ac:dyDescent="0.2">
      <c r="C864" s="34" t="e">
        <f>'РАЗДЕЛ 1(АМП)'!#REF!</f>
        <v>#REF!</v>
      </c>
      <c r="D864" s="34" t="e">
        <f>'РАЗДЕЛ 1(АМП)'!#REF!</f>
        <v>#REF!</v>
      </c>
      <c r="E864" s="34" t="e">
        <f>'РАЗДЕЛ 1(АМП)'!#REF!</f>
        <v>#REF!</v>
      </c>
      <c r="F864" s="76" t="e">
        <f>'РАЗДЕЛ 1(АМП)'!#REF!</f>
        <v>#REF!</v>
      </c>
      <c r="H864" s="34">
        <f t="shared" si="55"/>
        <v>490017</v>
      </c>
      <c r="J864" s="51">
        <f t="shared" si="56"/>
        <v>42767</v>
      </c>
    </row>
    <row r="865" spans="3:10" x14ac:dyDescent="0.2">
      <c r="C865" s="34" t="e">
        <f>'РАЗДЕЛ 1(АМП)'!#REF!</f>
        <v>#REF!</v>
      </c>
      <c r="D865" s="34" t="e">
        <f>'РАЗДЕЛ 1(АМП)'!#REF!</f>
        <v>#REF!</v>
      </c>
      <c r="E865" s="34" t="e">
        <f>'РАЗДЕЛ 1(АМП)'!#REF!</f>
        <v>#REF!</v>
      </c>
      <c r="F865" s="76" t="e">
        <f>'РАЗДЕЛ 1(АМП)'!#REF!</f>
        <v>#REF!</v>
      </c>
      <c r="H865" s="34">
        <f t="shared" si="55"/>
        <v>490017</v>
      </c>
      <c r="J865" s="51">
        <f t="shared" si="56"/>
        <v>42767</v>
      </c>
    </row>
    <row r="866" spans="3:10" x14ac:dyDescent="0.2">
      <c r="C866" s="34" t="e">
        <f>'РАЗДЕЛ 1(АМП)'!#REF!</f>
        <v>#REF!</v>
      </c>
      <c r="D866" s="34" t="e">
        <f>'РАЗДЕЛ 1(АМП)'!#REF!</f>
        <v>#REF!</v>
      </c>
      <c r="F866" s="76" t="e">
        <f>'РАЗДЕЛ 1(АМП)'!#REF!</f>
        <v>#REF!</v>
      </c>
      <c r="G866" s="34" t="e">
        <f>'РАЗДЕЛ 1(АМП)'!#REF!</f>
        <v>#REF!</v>
      </c>
      <c r="H866" s="34">
        <f t="shared" si="55"/>
        <v>490017</v>
      </c>
      <c r="J866" s="51">
        <f t="shared" si="56"/>
        <v>42767</v>
      </c>
    </row>
    <row r="867" spans="3:10" x14ac:dyDescent="0.2">
      <c r="C867" s="34" t="e">
        <f>'РАЗДЕЛ 1(АМП)'!#REF!</f>
        <v>#REF!</v>
      </c>
      <c r="D867" s="34" t="e">
        <f>'РАЗДЕЛ 1(АМП)'!#REF!</f>
        <v>#REF!</v>
      </c>
      <c r="E867" s="34" t="e">
        <f>'РАЗДЕЛ 1(АМП)'!#REF!</f>
        <v>#REF!</v>
      </c>
      <c r="F867" s="76" t="e">
        <f>'РАЗДЕЛ 1(АМП)'!#REF!</f>
        <v>#REF!</v>
      </c>
      <c r="H867" s="34">
        <f t="shared" si="55"/>
        <v>490017</v>
      </c>
      <c r="J867" s="51">
        <f t="shared" si="56"/>
        <v>42767</v>
      </c>
    </row>
    <row r="868" spans="3:10" x14ac:dyDescent="0.2">
      <c r="C868" s="34" t="e">
        <f>'РАЗДЕЛ 1(АМП)'!#REF!</f>
        <v>#REF!</v>
      </c>
      <c r="D868" s="34" t="e">
        <f>'РАЗДЕЛ 1(АМП)'!#REF!</f>
        <v>#REF!</v>
      </c>
      <c r="E868" s="34" t="e">
        <f>'РАЗДЕЛ 1(АМП)'!#REF!</f>
        <v>#REF!</v>
      </c>
      <c r="F868" s="76" t="e">
        <f>'РАЗДЕЛ 1(АМП)'!#REF!</f>
        <v>#REF!</v>
      </c>
      <c r="H868" s="34">
        <f t="shared" si="55"/>
        <v>490017</v>
      </c>
      <c r="J868" s="51">
        <f t="shared" si="56"/>
        <v>42767</v>
      </c>
    </row>
    <row r="869" spans="3:10" x14ac:dyDescent="0.2">
      <c r="C869" s="34" t="e">
        <f>'РАЗДЕЛ 1(АМП)'!#REF!</f>
        <v>#REF!</v>
      </c>
      <c r="D869" s="34" t="e">
        <f>'РАЗДЕЛ 1(АМП)'!#REF!</f>
        <v>#REF!</v>
      </c>
      <c r="E869" s="34" t="e">
        <f>'РАЗДЕЛ 1(АМП)'!#REF!</f>
        <v>#REF!</v>
      </c>
      <c r="F869" s="76" t="e">
        <f>'РАЗДЕЛ 1(АМП)'!#REF!</f>
        <v>#REF!</v>
      </c>
      <c r="H869" s="34">
        <f t="shared" si="55"/>
        <v>490017</v>
      </c>
      <c r="J869" s="51">
        <f t="shared" si="56"/>
        <v>42767</v>
      </c>
    </row>
    <row r="870" spans="3:10" x14ac:dyDescent="0.2">
      <c r="C870" s="34" t="e">
        <f>'РАЗДЕЛ 1(АМП)'!#REF!</f>
        <v>#REF!</v>
      </c>
      <c r="D870" s="34" t="e">
        <f>'РАЗДЕЛ 1(АМП)'!#REF!</f>
        <v>#REF!</v>
      </c>
      <c r="E870" s="34" t="e">
        <f>'РАЗДЕЛ 1(АМП)'!#REF!</f>
        <v>#REF!</v>
      </c>
      <c r="F870" s="76" t="e">
        <f>'РАЗДЕЛ 1(АМП)'!#REF!</f>
        <v>#REF!</v>
      </c>
      <c r="H870" s="34">
        <f t="shared" si="55"/>
        <v>490017</v>
      </c>
      <c r="J870" s="51">
        <f t="shared" si="56"/>
        <v>42767</v>
      </c>
    </row>
    <row r="871" spans="3:10" x14ac:dyDescent="0.2">
      <c r="C871" s="34" t="e">
        <f>'РАЗДЕЛ 1(АМП)'!#REF!</f>
        <v>#REF!</v>
      </c>
      <c r="D871" s="34" t="e">
        <f>'РАЗДЕЛ 1(АМП)'!#REF!</f>
        <v>#REF!</v>
      </c>
      <c r="E871" s="34" t="e">
        <f>'РАЗДЕЛ 1(АМП)'!#REF!</f>
        <v>#REF!</v>
      </c>
      <c r="F871" s="76" t="e">
        <f>'РАЗДЕЛ 1(АМП)'!#REF!</f>
        <v>#REF!</v>
      </c>
      <c r="H871" s="34">
        <f t="shared" si="55"/>
        <v>490017</v>
      </c>
      <c r="J871" s="51">
        <f t="shared" si="56"/>
        <v>42767</v>
      </c>
    </row>
    <row r="872" spans="3:10" x14ac:dyDescent="0.2">
      <c r="C872" s="34" t="e">
        <f>'РАЗДЕЛ 1(АМП)'!#REF!</f>
        <v>#REF!</v>
      </c>
      <c r="D872" s="34" t="e">
        <f>'РАЗДЕЛ 1(АМП)'!#REF!</f>
        <v>#REF!</v>
      </c>
      <c r="E872" s="34" t="e">
        <f>'РАЗДЕЛ 1(АМП)'!#REF!</f>
        <v>#REF!</v>
      </c>
      <c r="F872" s="76" t="e">
        <f>'РАЗДЕЛ 1(АМП)'!#REF!</f>
        <v>#REF!</v>
      </c>
      <c r="H872" s="34">
        <f t="shared" ref="H872:H932" si="57">H871</f>
        <v>490017</v>
      </c>
      <c r="J872" s="51">
        <f t="shared" si="56"/>
        <v>42767</v>
      </c>
    </row>
    <row r="873" spans="3:10" x14ac:dyDescent="0.2">
      <c r="C873" s="34" t="e">
        <f>'РАЗДЕЛ 1(АМП)'!#REF!</f>
        <v>#REF!</v>
      </c>
      <c r="D873" s="34" t="e">
        <f>'РАЗДЕЛ 1(АМП)'!#REF!</f>
        <v>#REF!</v>
      </c>
      <c r="E873" s="34" t="e">
        <f>'РАЗДЕЛ 1(АМП)'!#REF!</f>
        <v>#REF!</v>
      </c>
      <c r="F873" s="76" t="e">
        <f>'РАЗДЕЛ 1(АМП)'!#REF!</f>
        <v>#REF!</v>
      </c>
      <c r="H873" s="34">
        <f t="shared" si="57"/>
        <v>490017</v>
      </c>
      <c r="J873" s="51">
        <f t="shared" si="56"/>
        <v>42767</v>
      </c>
    </row>
    <row r="874" spans="3:10" x14ac:dyDescent="0.2">
      <c r="C874" s="34" t="e">
        <f>'РАЗДЕЛ 1(АМП)'!#REF!</f>
        <v>#REF!</v>
      </c>
      <c r="D874" s="34" t="e">
        <f>'РАЗДЕЛ 1(АМП)'!#REF!</f>
        <v>#REF!</v>
      </c>
      <c r="E874" s="34" t="e">
        <f>'РАЗДЕЛ 1(АМП)'!#REF!</f>
        <v>#REF!</v>
      </c>
      <c r="F874" s="76" t="e">
        <f>'РАЗДЕЛ 1(АМП)'!#REF!</f>
        <v>#REF!</v>
      </c>
      <c r="H874" s="34">
        <f t="shared" si="57"/>
        <v>490017</v>
      </c>
      <c r="J874" s="51">
        <f t="shared" si="56"/>
        <v>42767</v>
      </c>
    </row>
    <row r="875" spans="3:10" x14ac:dyDescent="0.2">
      <c r="C875" s="34" t="e">
        <f>'РАЗДЕЛ 1(АМП)'!#REF!</f>
        <v>#REF!</v>
      </c>
      <c r="D875" s="34" t="e">
        <f>'РАЗДЕЛ 1(АМП)'!#REF!</f>
        <v>#REF!</v>
      </c>
      <c r="E875" s="34" t="e">
        <f>'РАЗДЕЛ 1(АМП)'!#REF!</f>
        <v>#REF!</v>
      </c>
      <c r="F875" s="76" t="e">
        <f>'РАЗДЕЛ 1(АМП)'!#REF!</f>
        <v>#REF!</v>
      </c>
      <c r="H875" s="34">
        <f t="shared" si="57"/>
        <v>490017</v>
      </c>
      <c r="J875" s="51">
        <f t="shared" si="56"/>
        <v>42767</v>
      </c>
    </row>
    <row r="876" spans="3:10" x14ac:dyDescent="0.2">
      <c r="C876" s="34" t="e">
        <f>'РАЗДЕЛ 1(АМП)'!#REF!</f>
        <v>#REF!</v>
      </c>
      <c r="D876" s="34" t="e">
        <f>'РАЗДЕЛ 1(АМП)'!#REF!</f>
        <v>#REF!</v>
      </c>
      <c r="E876" s="34" t="e">
        <f>'РАЗДЕЛ 1(АМП)'!#REF!</f>
        <v>#REF!</v>
      </c>
      <c r="F876" s="76" t="e">
        <f>'РАЗДЕЛ 1(АМП)'!#REF!</f>
        <v>#REF!</v>
      </c>
      <c r="H876" s="34">
        <f t="shared" si="57"/>
        <v>490017</v>
      </c>
      <c r="J876" s="51">
        <f t="shared" si="56"/>
        <v>42767</v>
      </c>
    </row>
    <row r="877" spans="3:10" x14ac:dyDescent="0.2">
      <c r="C877" s="34" t="e">
        <f>'РАЗДЕЛ 1(АМП)'!#REF!</f>
        <v>#REF!</v>
      </c>
      <c r="D877" s="34" t="e">
        <f>'РАЗДЕЛ 1(АМП)'!#REF!</f>
        <v>#REF!</v>
      </c>
      <c r="E877" s="34" t="e">
        <f>'РАЗДЕЛ 1(АМП)'!#REF!</f>
        <v>#REF!</v>
      </c>
      <c r="F877" s="76" t="e">
        <f>'РАЗДЕЛ 1(АМП)'!#REF!</f>
        <v>#REF!</v>
      </c>
      <c r="H877" s="34">
        <f t="shared" si="57"/>
        <v>490017</v>
      </c>
      <c r="J877" s="51">
        <f t="shared" si="56"/>
        <v>42767</v>
      </c>
    </row>
    <row r="878" spans="3:10" x14ac:dyDescent="0.2">
      <c r="C878" s="34" t="e">
        <f>'РАЗДЕЛ 1(АМП)'!#REF!</f>
        <v>#REF!</v>
      </c>
      <c r="D878" s="34" t="e">
        <f>'РАЗДЕЛ 1(АМП)'!#REF!</f>
        <v>#REF!</v>
      </c>
      <c r="E878" s="34" t="e">
        <f>'РАЗДЕЛ 1(АМП)'!#REF!</f>
        <v>#REF!</v>
      </c>
      <c r="F878" s="76" t="e">
        <f>'РАЗДЕЛ 1(АМП)'!#REF!</f>
        <v>#REF!</v>
      </c>
      <c r="H878" s="34">
        <f t="shared" si="57"/>
        <v>490017</v>
      </c>
      <c r="J878" s="51">
        <f t="shared" si="56"/>
        <v>42767</v>
      </c>
    </row>
    <row r="879" spans="3:10" x14ac:dyDescent="0.2">
      <c r="C879" s="34" t="e">
        <f>'РАЗДЕЛ 1(АМП)'!#REF!</f>
        <v>#REF!</v>
      </c>
      <c r="D879" s="34" t="e">
        <f>'РАЗДЕЛ 1(АМП)'!#REF!</f>
        <v>#REF!</v>
      </c>
      <c r="E879" s="34" t="e">
        <f>'РАЗДЕЛ 1(АМП)'!#REF!</f>
        <v>#REF!</v>
      </c>
      <c r="F879" s="76" t="e">
        <f>'РАЗДЕЛ 1(АМП)'!#REF!</f>
        <v>#REF!</v>
      </c>
      <c r="H879" s="34">
        <f t="shared" si="57"/>
        <v>490017</v>
      </c>
      <c r="J879" s="51">
        <f t="shared" si="56"/>
        <v>42767</v>
      </c>
    </row>
    <row r="880" spans="3:10" x14ac:dyDescent="0.2">
      <c r="C880" s="34" t="e">
        <f>'РАЗДЕЛ 1(АМП)'!#REF!</f>
        <v>#REF!</v>
      </c>
      <c r="D880" s="34" t="e">
        <f>'РАЗДЕЛ 1(АМП)'!#REF!</f>
        <v>#REF!</v>
      </c>
      <c r="E880" s="34" t="e">
        <f>'РАЗДЕЛ 1(АМП)'!#REF!</f>
        <v>#REF!</v>
      </c>
      <c r="F880" s="76" t="e">
        <f>'РАЗДЕЛ 1(АМП)'!#REF!</f>
        <v>#REF!</v>
      </c>
      <c r="H880" s="34">
        <f t="shared" si="57"/>
        <v>490017</v>
      </c>
      <c r="J880" s="51">
        <f t="shared" si="56"/>
        <v>42767</v>
      </c>
    </row>
    <row r="881" spans="3:10" x14ac:dyDescent="0.2">
      <c r="C881" s="34" t="e">
        <f>'РАЗДЕЛ 1(АМП)'!#REF!</f>
        <v>#REF!</v>
      </c>
      <c r="D881" s="34" t="e">
        <f>'РАЗДЕЛ 1(АМП)'!#REF!</f>
        <v>#REF!</v>
      </c>
      <c r="E881" s="34" t="e">
        <f>'РАЗДЕЛ 1(АМП)'!#REF!</f>
        <v>#REF!</v>
      </c>
      <c r="F881" s="76" t="e">
        <f>'РАЗДЕЛ 1(АМП)'!#REF!</f>
        <v>#REF!</v>
      </c>
      <c r="H881" s="34">
        <f t="shared" si="57"/>
        <v>490017</v>
      </c>
      <c r="J881" s="51">
        <f t="shared" si="56"/>
        <v>42767</v>
      </c>
    </row>
    <row r="882" spans="3:10" x14ac:dyDescent="0.2">
      <c r="C882" s="34" t="e">
        <f>'РАЗДЕЛ 1(АМП)'!#REF!</f>
        <v>#REF!</v>
      </c>
      <c r="D882" s="34" t="e">
        <f>'РАЗДЕЛ 1(АМП)'!#REF!</f>
        <v>#REF!</v>
      </c>
      <c r="E882" s="34" t="e">
        <f>'РАЗДЕЛ 1(АМП)'!#REF!</f>
        <v>#REF!</v>
      </c>
      <c r="F882" s="76" t="e">
        <f>'РАЗДЕЛ 1(АМП)'!#REF!</f>
        <v>#REF!</v>
      </c>
      <c r="H882" s="34">
        <f t="shared" si="57"/>
        <v>490017</v>
      </c>
      <c r="J882" s="51">
        <f t="shared" si="56"/>
        <v>42767</v>
      </c>
    </row>
    <row r="883" spans="3:10" x14ac:dyDescent="0.2">
      <c r="C883" s="34" t="e">
        <f>'РАЗДЕЛ 1(АМП)'!#REF!</f>
        <v>#REF!</v>
      </c>
      <c r="D883" s="34" t="e">
        <f>'РАЗДЕЛ 1(АМП)'!#REF!</f>
        <v>#REF!</v>
      </c>
      <c r="E883" s="34" t="e">
        <f>'РАЗДЕЛ 1(АМП)'!#REF!</f>
        <v>#REF!</v>
      </c>
      <c r="F883" s="76" t="e">
        <f>'РАЗДЕЛ 1(АМП)'!#REF!</f>
        <v>#REF!</v>
      </c>
      <c r="H883" s="34">
        <f t="shared" si="57"/>
        <v>490017</v>
      </c>
      <c r="J883" s="51">
        <f t="shared" si="56"/>
        <v>42767</v>
      </c>
    </row>
    <row r="884" spans="3:10" x14ac:dyDescent="0.2">
      <c r="C884" s="34" t="e">
        <f>'РАЗДЕЛ 1(АМП)'!#REF!</f>
        <v>#REF!</v>
      </c>
      <c r="D884" s="34" t="e">
        <f>'РАЗДЕЛ 1(АМП)'!#REF!</f>
        <v>#REF!</v>
      </c>
      <c r="E884" s="34" t="e">
        <f>'РАЗДЕЛ 1(АМП)'!#REF!</f>
        <v>#REF!</v>
      </c>
      <c r="F884" s="76" t="e">
        <f>'РАЗДЕЛ 1(АМП)'!#REF!</f>
        <v>#REF!</v>
      </c>
      <c r="H884" s="34">
        <f t="shared" si="57"/>
        <v>490017</v>
      </c>
      <c r="J884" s="51">
        <f t="shared" si="56"/>
        <v>42767</v>
      </c>
    </row>
    <row r="885" spans="3:10" x14ac:dyDescent="0.2">
      <c r="C885" s="34" t="e">
        <f>'РАЗДЕЛ 1(АМП)'!#REF!</f>
        <v>#REF!</v>
      </c>
      <c r="D885" s="34" t="e">
        <f>'РАЗДЕЛ 1(АМП)'!#REF!</f>
        <v>#REF!</v>
      </c>
      <c r="E885" s="34" t="e">
        <f>'РАЗДЕЛ 1(АМП)'!#REF!</f>
        <v>#REF!</v>
      </c>
      <c r="F885" s="76" t="e">
        <f>'РАЗДЕЛ 1(АМП)'!#REF!</f>
        <v>#REF!</v>
      </c>
      <c r="H885" s="34">
        <f t="shared" si="57"/>
        <v>490017</v>
      </c>
      <c r="J885" s="51">
        <f t="shared" si="56"/>
        <v>42767</v>
      </c>
    </row>
    <row r="886" spans="3:10" x14ac:dyDescent="0.2">
      <c r="C886" s="34" t="e">
        <f>'РАЗДЕЛ 1(АМП)'!#REF!</f>
        <v>#REF!</v>
      </c>
      <c r="D886" s="34" t="e">
        <f>'РАЗДЕЛ 1(АМП)'!#REF!</f>
        <v>#REF!</v>
      </c>
      <c r="E886" s="34" t="e">
        <f>'РАЗДЕЛ 1(АМП)'!#REF!</f>
        <v>#REF!</v>
      </c>
      <c r="F886" s="76" t="e">
        <f>'РАЗДЕЛ 1(АМП)'!#REF!</f>
        <v>#REF!</v>
      </c>
      <c r="H886" s="34">
        <f t="shared" si="57"/>
        <v>490017</v>
      </c>
      <c r="J886" s="51">
        <f t="shared" si="56"/>
        <v>42767</v>
      </c>
    </row>
    <row r="887" spans="3:10" x14ac:dyDescent="0.2">
      <c r="C887" s="34" t="e">
        <f>'РАЗДЕЛ 1(АМП)'!#REF!</f>
        <v>#REF!</v>
      </c>
      <c r="D887" s="34" t="e">
        <f>'РАЗДЕЛ 1(АМП)'!#REF!</f>
        <v>#REF!</v>
      </c>
      <c r="F887" s="76" t="e">
        <f>'РАЗДЕЛ 1(АМП)'!#REF!</f>
        <v>#REF!</v>
      </c>
      <c r="G887" s="34" t="e">
        <f>'РАЗДЕЛ 1(АМП)'!#REF!</f>
        <v>#REF!</v>
      </c>
      <c r="H887" s="34">
        <f t="shared" si="57"/>
        <v>490017</v>
      </c>
      <c r="J887" s="51">
        <f t="shared" si="56"/>
        <v>42767</v>
      </c>
    </row>
    <row r="888" spans="3:10" x14ac:dyDescent="0.2">
      <c r="C888" s="34" t="e">
        <f>'РАЗДЕЛ 1(АМП)'!#REF!</f>
        <v>#REF!</v>
      </c>
      <c r="D888" s="34" t="e">
        <f>'РАЗДЕЛ 1(АМП)'!#REF!</f>
        <v>#REF!</v>
      </c>
      <c r="E888" s="34" t="e">
        <f>'РАЗДЕЛ 1(АМП)'!#REF!</f>
        <v>#REF!</v>
      </c>
      <c r="F888" s="76" t="e">
        <f>'РАЗДЕЛ 1(АМП)'!#REF!</f>
        <v>#REF!</v>
      </c>
      <c r="H888" s="34">
        <f t="shared" si="57"/>
        <v>490017</v>
      </c>
      <c r="J888" s="51">
        <f t="shared" si="56"/>
        <v>42767</v>
      </c>
    </row>
    <row r="889" spans="3:10" x14ac:dyDescent="0.2">
      <c r="C889" s="34" t="e">
        <f>'РАЗДЕЛ 1(АМП)'!#REF!</f>
        <v>#REF!</v>
      </c>
      <c r="D889" s="34" t="e">
        <f>'РАЗДЕЛ 1(АМП)'!#REF!</f>
        <v>#REF!</v>
      </c>
      <c r="E889" s="34" t="e">
        <f>'РАЗДЕЛ 1(АМП)'!#REF!</f>
        <v>#REF!</v>
      </c>
      <c r="F889" s="76" t="e">
        <f>'РАЗДЕЛ 1(АМП)'!#REF!</f>
        <v>#REF!</v>
      </c>
      <c r="H889" s="34">
        <f t="shared" si="57"/>
        <v>490017</v>
      </c>
      <c r="J889" s="51">
        <f t="shared" si="56"/>
        <v>42767</v>
      </c>
    </row>
    <row r="890" spans="3:10" x14ac:dyDescent="0.2">
      <c r="C890" s="34" t="e">
        <f>'РАЗДЕЛ 1(АМП)'!#REF!</f>
        <v>#REF!</v>
      </c>
      <c r="D890" s="34" t="e">
        <f>'РАЗДЕЛ 1(АМП)'!#REF!</f>
        <v>#REF!</v>
      </c>
      <c r="E890" s="34" t="e">
        <f>'РАЗДЕЛ 1(АМП)'!#REF!</f>
        <v>#REF!</v>
      </c>
      <c r="F890" s="76" t="e">
        <f>'РАЗДЕЛ 1(АМП)'!#REF!</f>
        <v>#REF!</v>
      </c>
      <c r="H890" s="34">
        <f t="shared" si="57"/>
        <v>490017</v>
      </c>
      <c r="J890" s="51">
        <f t="shared" si="56"/>
        <v>42767</v>
      </c>
    </row>
    <row r="891" spans="3:10" x14ac:dyDescent="0.2">
      <c r="C891" s="34" t="e">
        <f>'РАЗДЕЛ 1(АМП)'!#REF!</f>
        <v>#REF!</v>
      </c>
      <c r="D891" s="34" t="e">
        <f>'РАЗДЕЛ 1(АМП)'!#REF!</f>
        <v>#REF!</v>
      </c>
      <c r="E891" s="34" t="e">
        <f>'РАЗДЕЛ 1(АМП)'!#REF!</f>
        <v>#REF!</v>
      </c>
      <c r="F891" s="76" t="e">
        <f>'РАЗДЕЛ 1(АМП)'!#REF!</f>
        <v>#REF!</v>
      </c>
      <c r="H891" s="34">
        <f t="shared" si="57"/>
        <v>490017</v>
      </c>
      <c r="J891" s="51">
        <f t="shared" si="56"/>
        <v>42767</v>
      </c>
    </row>
    <row r="892" spans="3:10" x14ac:dyDescent="0.2">
      <c r="C892" s="34" t="e">
        <f>'РАЗДЕЛ 1(АМП)'!#REF!</f>
        <v>#REF!</v>
      </c>
      <c r="D892" s="34" t="e">
        <f>'РАЗДЕЛ 1(АМП)'!#REF!</f>
        <v>#REF!</v>
      </c>
      <c r="E892" s="34" t="e">
        <f>'РАЗДЕЛ 1(АМП)'!#REF!</f>
        <v>#REF!</v>
      </c>
      <c r="F892" s="76" t="e">
        <f>'РАЗДЕЛ 1(АМП)'!#REF!</f>
        <v>#REF!</v>
      </c>
      <c r="H892" s="34">
        <f t="shared" si="57"/>
        <v>490017</v>
      </c>
      <c r="J892" s="51">
        <f t="shared" si="56"/>
        <v>42767</v>
      </c>
    </row>
    <row r="893" spans="3:10" x14ac:dyDescent="0.2">
      <c r="C893" s="34" t="e">
        <f>'РАЗДЕЛ 1(АМП)'!#REF!</f>
        <v>#REF!</v>
      </c>
      <c r="D893" s="34" t="e">
        <f>'РАЗДЕЛ 1(АМП)'!#REF!</f>
        <v>#REF!</v>
      </c>
      <c r="E893" s="34" t="e">
        <f>'РАЗДЕЛ 1(АМП)'!#REF!</f>
        <v>#REF!</v>
      </c>
      <c r="F893" s="76" t="e">
        <f>'РАЗДЕЛ 1(АМП)'!#REF!</f>
        <v>#REF!</v>
      </c>
      <c r="H893" s="34">
        <f t="shared" si="57"/>
        <v>490017</v>
      </c>
      <c r="J893" s="51">
        <f t="shared" si="56"/>
        <v>42767</v>
      </c>
    </row>
    <row r="894" spans="3:10" x14ac:dyDescent="0.2">
      <c r="C894" s="34" t="e">
        <f>'РАЗДЕЛ 1(АМП)'!#REF!</f>
        <v>#REF!</v>
      </c>
      <c r="D894" s="34" t="e">
        <f>'РАЗДЕЛ 1(АМП)'!#REF!</f>
        <v>#REF!</v>
      </c>
      <c r="E894" s="34" t="e">
        <f>'РАЗДЕЛ 1(АМП)'!#REF!</f>
        <v>#REF!</v>
      </c>
      <c r="F894" s="76" t="e">
        <f>'РАЗДЕЛ 1(АМП)'!#REF!</f>
        <v>#REF!</v>
      </c>
      <c r="H894" s="34">
        <f t="shared" si="57"/>
        <v>490017</v>
      </c>
      <c r="J894" s="51">
        <f t="shared" si="56"/>
        <v>42767</v>
      </c>
    </row>
    <row r="895" spans="3:10" ht="13.5" customHeight="1" x14ac:dyDescent="0.2">
      <c r="C895" s="34" t="e">
        <f>'РАЗДЕЛ 1(АМП)'!#REF!</f>
        <v>#REF!</v>
      </c>
      <c r="D895" s="34" t="e">
        <f>'РАЗДЕЛ 1(АМП)'!#REF!</f>
        <v>#REF!</v>
      </c>
      <c r="E895" s="34" t="e">
        <f>'РАЗДЕЛ 1(АМП)'!#REF!</f>
        <v>#REF!</v>
      </c>
      <c r="F895" s="76" t="e">
        <f>'РАЗДЕЛ 1(АМП)'!#REF!</f>
        <v>#REF!</v>
      </c>
      <c r="H895" s="34">
        <f t="shared" si="57"/>
        <v>490017</v>
      </c>
      <c r="J895" s="51">
        <f t="shared" si="56"/>
        <v>42767</v>
      </c>
    </row>
    <row r="896" spans="3:10" x14ac:dyDescent="0.2">
      <c r="C896" s="34" t="e">
        <f>'РАЗДЕЛ 1(АМП)'!#REF!</f>
        <v>#REF!</v>
      </c>
      <c r="D896" s="34" t="e">
        <f>'РАЗДЕЛ 1(АМП)'!#REF!</f>
        <v>#REF!</v>
      </c>
      <c r="E896" s="34" t="e">
        <f>'РАЗДЕЛ 1(АМП)'!#REF!</f>
        <v>#REF!</v>
      </c>
      <c r="F896" s="76" t="e">
        <f>'РАЗДЕЛ 1(АМП)'!#REF!</f>
        <v>#REF!</v>
      </c>
      <c r="H896" s="34">
        <f t="shared" si="57"/>
        <v>490017</v>
      </c>
      <c r="J896" s="51">
        <f t="shared" si="56"/>
        <v>42767</v>
      </c>
    </row>
    <row r="897" spans="3:10" x14ac:dyDescent="0.2">
      <c r="C897" s="34" t="e">
        <f>'РАЗДЕЛ 1(АМП)'!#REF!</f>
        <v>#REF!</v>
      </c>
      <c r="D897" s="34" t="e">
        <f>'РАЗДЕЛ 1(АМП)'!#REF!</f>
        <v>#REF!</v>
      </c>
      <c r="E897" s="34" t="e">
        <f>'РАЗДЕЛ 1(АМП)'!#REF!</f>
        <v>#REF!</v>
      </c>
      <c r="F897" s="76" t="e">
        <f>'РАЗДЕЛ 1(АМП)'!#REF!</f>
        <v>#REF!</v>
      </c>
      <c r="H897" s="34">
        <f t="shared" si="57"/>
        <v>490017</v>
      </c>
      <c r="J897" s="51">
        <f t="shared" si="56"/>
        <v>42767</v>
      </c>
    </row>
    <row r="898" spans="3:10" x14ac:dyDescent="0.2">
      <c r="C898" s="34" t="e">
        <f>'РАЗДЕЛ 1(АМП)'!#REF!</f>
        <v>#REF!</v>
      </c>
      <c r="D898" s="34" t="e">
        <f>'РАЗДЕЛ 1(АМП)'!#REF!</f>
        <v>#REF!</v>
      </c>
      <c r="E898" s="34" t="e">
        <f>'РАЗДЕЛ 1(АМП)'!#REF!</f>
        <v>#REF!</v>
      </c>
      <c r="F898" s="76" t="e">
        <f>'РАЗДЕЛ 1(АМП)'!#REF!</f>
        <v>#REF!</v>
      </c>
      <c r="H898" s="34">
        <f t="shared" si="57"/>
        <v>490017</v>
      </c>
      <c r="J898" s="51">
        <f t="shared" si="56"/>
        <v>42767</v>
      </c>
    </row>
    <row r="899" spans="3:10" x14ac:dyDescent="0.2">
      <c r="C899" s="34" t="e">
        <f>'РАЗДЕЛ 1(АМП)'!#REF!</f>
        <v>#REF!</v>
      </c>
      <c r="D899" s="34" t="e">
        <f>'РАЗДЕЛ 1(АМП)'!#REF!</f>
        <v>#REF!</v>
      </c>
      <c r="E899" s="34" t="e">
        <f>'РАЗДЕЛ 1(АМП)'!#REF!</f>
        <v>#REF!</v>
      </c>
      <c r="F899" s="76" t="e">
        <f>'РАЗДЕЛ 1(АМП)'!#REF!</f>
        <v>#REF!</v>
      </c>
      <c r="H899" s="34">
        <f t="shared" si="57"/>
        <v>490017</v>
      </c>
      <c r="J899" s="51">
        <f t="shared" si="56"/>
        <v>42767</v>
      </c>
    </row>
    <row r="900" spans="3:10" x14ac:dyDescent="0.2">
      <c r="C900" s="34" t="e">
        <f>'РАЗДЕЛ 1(АМП)'!#REF!</f>
        <v>#REF!</v>
      </c>
      <c r="D900" s="34" t="e">
        <f>'РАЗДЕЛ 1(АМП)'!#REF!</f>
        <v>#REF!</v>
      </c>
      <c r="E900" s="34" t="e">
        <f>'РАЗДЕЛ 1(АМП)'!#REF!</f>
        <v>#REF!</v>
      </c>
      <c r="F900" s="76" t="e">
        <f>'РАЗДЕЛ 1(АМП)'!#REF!</f>
        <v>#REF!</v>
      </c>
      <c r="H900" s="34">
        <f t="shared" si="57"/>
        <v>490017</v>
      </c>
      <c r="J900" s="51">
        <f t="shared" si="56"/>
        <v>42767</v>
      </c>
    </row>
    <row r="901" spans="3:10" x14ac:dyDescent="0.2">
      <c r="C901" s="34" t="e">
        <f>'РАЗДЕЛ 1(АМП)'!#REF!</f>
        <v>#REF!</v>
      </c>
      <c r="D901" s="34" t="e">
        <f>'РАЗДЕЛ 1(АМП)'!#REF!</f>
        <v>#REF!</v>
      </c>
      <c r="E901" s="34" t="e">
        <f>'РАЗДЕЛ 1(АМП)'!#REF!</f>
        <v>#REF!</v>
      </c>
      <c r="F901" s="76" t="e">
        <f>'РАЗДЕЛ 1(АМП)'!#REF!</f>
        <v>#REF!</v>
      </c>
      <c r="H901" s="34">
        <f t="shared" si="57"/>
        <v>490017</v>
      </c>
      <c r="J901" s="51">
        <f t="shared" si="56"/>
        <v>42767</v>
      </c>
    </row>
    <row r="902" spans="3:10" x14ac:dyDescent="0.2">
      <c r="C902" s="34" t="e">
        <f>'РАЗДЕЛ 1(АМП)'!#REF!</f>
        <v>#REF!</v>
      </c>
      <c r="D902" s="34" t="e">
        <f>'РАЗДЕЛ 1(АМП)'!#REF!</f>
        <v>#REF!</v>
      </c>
      <c r="E902" s="34" t="e">
        <f>'РАЗДЕЛ 1(АМП)'!#REF!</f>
        <v>#REF!</v>
      </c>
      <c r="F902" s="76" t="e">
        <f>'РАЗДЕЛ 1(АМП)'!#REF!</f>
        <v>#REF!</v>
      </c>
      <c r="H902" s="34">
        <f t="shared" si="57"/>
        <v>490017</v>
      </c>
      <c r="J902" s="51">
        <f t="shared" si="56"/>
        <v>42767</v>
      </c>
    </row>
    <row r="903" spans="3:10" x14ac:dyDescent="0.2">
      <c r="C903" s="34" t="e">
        <f>'РАЗДЕЛ 1(АМП)'!#REF!</f>
        <v>#REF!</v>
      </c>
      <c r="D903" s="34" t="e">
        <f>'РАЗДЕЛ 1(АМП)'!#REF!</f>
        <v>#REF!</v>
      </c>
      <c r="E903" s="34" t="e">
        <f>'РАЗДЕЛ 1(АМП)'!#REF!</f>
        <v>#REF!</v>
      </c>
      <c r="F903" s="76" t="e">
        <f>'РАЗДЕЛ 1(АМП)'!#REF!</f>
        <v>#REF!</v>
      </c>
      <c r="H903" s="34">
        <f t="shared" si="57"/>
        <v>490017</v>
      </c>
      <c r="J903" s="51">
        <f t="shared" si="56"/>
        <v>42767</v>
      </c>
    </row>
    <row r="904" spans="3:10" x14ac:dyDescent="0.2">
      <c r="C904" s="34" t="e">
        <f>'РАЗДЕЛ 1(АМП)'!#REF!</f>
        <v>#REF!</v>
      </c>
      <c r="D904" s="34" t="e">
        <f>'РАЗДЕЛ 1(АМП)'!#REF!</f>
        <v>#REF!</v>
      </c>
      <c r="E904" s="34" t="e">
        <f>'РАЗДЕЛ 1(АМП)'!#REF!</f>
        <v>#REF!</v>
      </c>
      <c r="F904" s="76" t="e">
        <f>'РАЗДЕЛ 1(АМП)'!#REF!</f>
        <v>#REF!</v>
      </c>
      <c r="H904" s="34">
        <f t="shared" si="57"/>
        <v>490017</v>
      </c>
      <c r="J904" s="51">
        <f t="shared" ref="J904:J966" si="58">J903</f>
        <v>42767</v>
      </c>
    </row>
    <row r="905" spans="3:10" x14ac:dyDescent="0.2">
      <c r="C905" s="34" t="e">
        <f>'РАЗДЕЛ 1(АМП)'!#REF!</f>
        <v>#REF!</v>
      </c>
      <c r="D905" s="34" t="e">
        <f>'РАЗДЕЛ 1(АМП)'!#REF!</f>
        <v>#REF!</v>
      </c>
      <c r="E905" s="34" t="e">
        <f>'РАЗДЕЛ 1(АМП)'!#REF!</f>
        <v>#REF!</v>
      </c>
      <c r="F905" s="76" t="e">
        <f>'РАЗДЕЛ 1(АМП)'!#REF!</f>
        <v>#REF!</v>
      </c>
      <c r="H905" s="34">
        <f t="shared" si="57"/>
        <v>490017</v>
      </c>
      <c r="J905" s="51">
        <f t="shared" si="58"/>
        <v>42767</v>
      </c>
    </row>
    <row r="906" spans="3:10" x14ac:dyDescent="0.2">
      <c r="C906" s="34" t="e">
        <f>'РАЗДЕЛ 1(АМП)'!#REF!</f>
        <v>#REF!</v>
      </c>
      <c r="D906" s="34" t="e">
        <f>'РАЗДЕЛ 1(АМП)'!#REF!</f>
        <v>#REF!</v>
      </c>
      <c r="E906" s="34" t="e">
        <f>'РАЗДЕЛ 1(АМП)'!#REF!</f>
        <v>#REF!</v>
      </c>
      <c r="F906" s="76" t="e">
        <f>'РАЗДЕЛ 1(АМП)'!#REF!</f>
        <v>#REF!</v>
      </c>
      <c r="H906" s="34">
        <f t="shared" si="57"/>
        <v>490017</v>
      </c>
      <c r="J906" s="51">
        <f t="shared" si="58"/>
        <v>42767</v>
      </c>
    </row>
    <row r="907" spans="3:10" x14ac:dyDescent="0.2">
      <c r="C907" s="34" t="e">
        <f>'РАЗДЕЛ 1(АМП)'!#REF!</f>
        <v>#REF!</v>
      </c>
      <c r="D907" s="34" t="e">
        <f>'РАЗДЕЛ 1(АМП)'!#REF!</f>
        <v>#REF!</v>
      </c>
      <c r="E907" s="34" t="e">
        <f>'РАЗДЕЛ 1(АМП)'!#REF!</f>
        <v>#REF!</v>
      </c>
      <c r="F907" s="76" t="e">
        <f>'РАЗДЕЛ 1(АМП)'!#REF!</f>
        <v>#REF!</v>
      </c>
      <c r="H907" s="34">
        <f t="shared" si="57"/>
        <v>490017</v>
      </c>
      <c r="J907" s="51">
        <f t="shared" si="58"/>
        <v>42767</v>
      </c>
    </row>
    <row r="908" spans="3:10" x14ac:dyDescent="0.2">
      <c r="C908" s="34" t="e">
        <f>'РАЗДЕЛ 1(АМП)'!#REF!</f>
        <v>#REF!</v>
      </c>
      <c r="D908" s="34" t="e">
        <f>'РАЗДЕЛ 1(АМП)'!#REF!</f>
        <v>#REF!</v>
      </c>
      <c r="F908" s="76" t="e">
        <f>'РАЗДЕЛ 1(АМП)'!#REF!</f>
        <v>#REF!</v>
      </c>
      <c r="G908" s="34" t="e">
        <f>'РАЗДЕЛ 1(АМП)'!#REF!</f>
        <v>#REF!</v>
      </c>
      <c r="H908" s="34">
        <f t="shared" si="57"/>
        <v>490017</v>
      </c>
      <c r="J908" s="51">
        <f t="shared" si="58"/>
        <v>42767</v>
      </c>
    </row>
    <row r="909" spans="3:10" x14ac:dyDescent="0.2">
      <c r="C909" s="34" t="e">
        <f>'РАЗДЕЛ 1(АМП)'!#REF!</f>
        <v>#REF!</v>
      </c>
      <c r="D909" s="34" t="e">
        <f>'РАЗДЕЛ 1(АМП)'!#REF!</f>
        <v>#REF!</v>
      </c>
      <c r="E909" s="34" t="e">
        <f>'РАЗДЕЛ 1(АМП)'!#REF!</f>
        <v>#REF!</v>
      </c>
      <c r="F909" s="76" t="e">
        <f>'РАЗДЕЛ 1(АМП)'!#REF!</f>
        <v>#REF!</v>
      </c>
      <c r="H909" s="34">
        <f t="shared" si="57"/>
        <v>490017</v>
      </c>
      <c r="J909" s="51">
        <f t="shared" si="58"/>
        <v>42767</v>
      </c>
    </row>
    <row r="910" spans="3:10" x14ac:dyDescent="0.2">
      <c r="C910" s="34" t="e">
        <f>'РАЗДЕЛ 1(АМП)'!#REF!</f>
        <v>#REF!</v>
      </c>
      <c r="D910" s="34" t="e">
        <f>'РАЗДЕЛ 1(АМП)'!#REF!</f>
        <v>#REF!</v>
      </c>
      <c r="E910" s="34" t="e">
        <f>'РАЗДЕЛ 1(АМП)'!#REF!</f>
        <v>#REF!</v>
      </c>
      <c r="F910" s="76" t="e">
        <f>'РАЗДЕЛ 1(АМП)'!#REF!</f>
        <v>#REF!</v>
      </c>
      <c r="H910" s="34">
        <f t="shared" si="57"/>
        <v>490017</v>
      </c>
      <c r="J910" s="51">
        <f t="shared" si="58"/>
        <v>42767</v>
      </c>
    </row>
    <row r="911" spans="3:10" x14ac:dyDescent="0.2">
      <c r="C911" s="34" t="e">
        <f>'РАЗДЕЛ 1(АМП)'!#REF!</f>
        <v>#REF!</v>
      </c>
      <c r="D911" s="34" t="e">
        <f>'РАЗДЕЛ 1(АМП)'!#REF!</f>
        <v>#REF!</v>
      </c>
      <c r="E911" s="34" t="e">
        <f>'РАЗДЕЛ 1(АМП)'!#REF!</f>
        <v>#REF!</v>
      </c>
      <c r="F911" s="76" t="e">
        <f>'РАЗДЕЛ 1(АМП)'!#REF!</f>
        <v>#REF!</v>
      </c>
      <c r="H911" s="34">
        <f t="shared" si="57"/>
        <v>490017</v>
      </c>
      <c r="J911" s="51">
        <f t="shared" si="58"/>
        <v>42767</v>
      </c>
    </row>
    <row r="912" spans="3:10" x14ac:dyDescent="0.2">
      <c r="C912" s="34" t="e">
        <f>'РАЗДЕЛ 1(АМП)'!#REF!</f>
        <v>#REF!</v>
      </c>
      <c r="D912" s="34" t="e">
        <f>'РАЗДЕЛ 1(АМП)'!#REF!</f>
        <v>#REF!</v>
      </c>
      <c r="E912" s="34" t="e">
        <f>'РАЗДЕЛ 1(АМП)'!#REF!</f>
        <v>#REF!</v>
      </c>
      <c r="F912" s="76" t="e">
        <f>'РАЗДЕЛ 1(АМП)'!#REF!</f>
        <v>#REF!</v>
      </c>
      <c r="H912" s="34">
        <f t="shared" si="57"/>
        <v>490017</v>
      </c>
      <c r="J912" s="51">
        <f t="shared" si="58"/>
        <v>42767</v>
      </c>
    </row>
    <row r="913" spans="3:10" x14ac:dyDescent="0.2">
      <c r="C913" s="34" t="e">
        <f>'РАЗДЕЛ 1(АМП)'!#REF!</f>
        <v>#REF!</v>
      </c>
      <c r="D913" s="34" t="e">
        <f>'РАЗДЕЛ 1(АМП)'!#REF!</f>
        <v>#REF!</v>
      </c>
      <c r="E913" s="34" t="e">
        <f>'РАЗДЕЛ 1(АМП)'!#REF!</f>
        <v>#REF!</v>
      </c>
      <c r="F913" s="76" t="e">
        <f>'РАЗДЕЛ 1(АМП)'!#REF!</f>
        <v>#REF!</v>
      </c>
      <c r="H913" s="34">
        <f t="shared" si="57"/>
        <v>490017</v>
      </c>
      <c r="J913" s="51">
        <f t="shared" si="58"/>
        <v>42767</v>
      </c>
    </row>
    <row r="914" spans="3:10" x14ac:dyDescent="0.2">
      <c r="C914" s="34" t="e">
        <f>'РАЗДЕЛ 1(АМП)'!#REF!</f>
        <v>#REF!</v>
      </c>
      <c r="D914" s="34" t="e">
        <f>'РАЗДЕЛ 1(АМП)'!#REF!</f>
        <v>#REF!</v>
      </c>
      <c r="E914" s="34" t="e">
        <f>'РАЗДЕЛ 1(АМП)'!#REF!</f>
        <v>#REF!</v>
      </c>
      <c r="F914" s="76" t="e">
        <f>'РАЗДЕЛ 1(АМП)'!#REF!</f>
        <v>#REF!</v>
      </c>
      <c r="H914" s="34">
        <f t="shared" si="57"/>
        <v>490017</v>
      </c>
      <c r="J914" s="51">
        <f t="shared" si="58"/>
        <v>42767</v>
      </c>
    </row>
    <row r="915" spans="3:10" x14ac:dyDescent="0.2">
      <c r="C915" s="34" t="e">
        <f>'РАЗДЕЛ 1(АМП)'!#REF!</f>
        <v>#REF!</v>
      </c>
      <c r="D915" s="34" t="e">
        <f>'РАЗДЕЛ 1(АМП)'!#REF!</f>
        <v>#REF!</v>
      </c>
      <c r="E915" s="34" t="e">
        <f>'РАЗДЕЛ 1(АМП)'!#REF!</f>
        <v>#REF!</v>
      </c>
      <c r="F915" s="76" t="e">
        <f>'РАЗДЕЛ 1(АМП)'!#REF!</f>
        <v>#REF!</v>
      </c>
      <c r="H915" s="34">
        <f t="shared" si="57"/>
        <v>490017</v>
      </c>
      <c r="J915" s="51">
        <f t="shared" si="58"/>
        <v>42767</v>
      </c>
    </row>
    <row r="916" spans="3:10" x14ac:dyDescent="0.2">
      <c r="C916" s="34" t="e">
        <f>'РАЗДЕЛ 1(АМП)'!#REF!</f>
        <v>#REF!</v>
      </c>
      <c r="D916" s="34" t="e">
        <f>'РАЗДЕЛ 1(АМП)'!#REF!</f>
        <v>#REF!</v>
      </c>
      <c r="E916" s="34" t="e">
        <f>'РАЗДЕЛ 1(АМП)'!#REF!</f>
        <v>#REF!</v>
      </c>
      <c r="F916" s="76" t="e">
        <f>'РАЗДЕЛ 1(АМП)'!#REF!</f>
        <v>#REF!</v>
      </c>
      <c r="H916" s="34">
        <f t="shared" si="57"/>
        <v>490017</v>
      </c>
      <c r="J916" s="51">
        <f t="shared" si="58"/>
        <v>42767</v>
      </c>
    </row>
    <row r="917" spans="3:10" x14ac:dyDescent="0.2">
      <c r="C917" s="34" t="e">
        <f>'РАЗДЕЛ 3-а (ДС - КПГ) '!#REF!</f>
        <v>#REF!</v>
      </c>
      <c r="D917" s="34" t="e">
        <f>'РАЗДЕЛ 3-а (ДС - КПГ) '!#REF!</f>
        <v>#REF!</v>
      </c>
      <c r="F917" s="76" t="e">
        <f>'РАЗДЕЛ 3-а (ДС - КПГ) '!#REF!</f>
        <v>#REF!</v>
      </c>
      <c r="G917" s="34" t="e">
        <f>'РАЗДЕЛ 3-а (ДС - КПГ) '!#REF!</f>
        <v>#REF!</v>
      </c>
      <c r="H917" s="34">
        <f t="shared" si="57"/>
        <v>490017</v>
      </c>
      <c r="I917" s="76" t="e">
        <f>'РАЗДЕЛ 3-а (ДС - КПГ) '!#REF!</f>
        <v>#REF!</v>
      </c>
      <c r="J917" s="51">
        <f t="shared" si="58"/>
        <v>42767</v>
      </c>
    </row>
    <row r="918" spans="3:10" x14ac:dyDescent="0.2">
      <c r="C918" s="34" t="e">
        <f>'РАЗДЕЛ 3-а (ДС - КПГ) '!#REF!</f>
        <v>#REF!</v>
      </c>
      <c r="D918" s="34" t="e">
        <f>'РАЗДЕЛ 3-а (ДС - КПГ) '!#REF!</f>
        <v>#REF!</v>
      </c>
      <c r="E918" s="34" t="e">
        <f>'РАЗДЕЛ 3-а (ДС - КПГ) '!#REF!</f>
        <v>#REF!</v>
      </c>
      <c r="F918" s="76" t="e">
        <f>'РАЗДЕЛ 3-а (ДС - КПГ) '!#REF!</f>
        <v>#REF!</v>
      </c>
      <c r="H918" s="34">
        <f t="shared" si="57"/>
        <v>490017</v>
      </c>
      <c r="I918" s="76" t="e">
        <f>'РАЗДЕЛ 3-а (ДС - КПГ) '!#REF!</f>
        <v>#REF!</v>
      </c>
      <c r="J918" s="51">
        <f t="shared" si="58"/>
        <v>42767</v>
      </c>
    </row>
    <row r="919" spans="3:10" x14ac:dyDescent="0.2">
      <c r="C919" s="34">
        <f>'РАЗДЕЛ 3-а (ДС - КПГ) '!AB16</f>
        <v>2</v>
      </c>
      <c r="D919" s="34">
        <f>'РАЗДЕЛ 3-а (ДС - КПГ) '!AC16</f>
        <v>34</v>
      </c>
      <c r="E919" s="34">
        <f>'РАЗДЕЛ 3-а (ДС - КПГ) '!AD16</f>
        <v>112</v>
      </c>
      <c r="F919" s="76">
        <f>'РАЗДЕЛ 3-а (ДС - КПГ) '!AE16</f>
        <v>0</v>
      </c>
      <c r="H919" s="34">
        <f t="shared" si="57"/>
        <v>490017</v>
      </c>
      <c r="I919" s="76">
        <f>'РАЗДЕЛ 3-а (ДС - КПГ) '!AH16</f>
        <v>8</v>
      </c>
      <c r="J919" s="51">
        <f t="shared" si="58"/>
        <v>42767</v>
      </c>
    </row>
    <row r="920" spans="3:10" x14ac:dyDescent="0.2">
      <c r="C920" s="34" t="e">
        <f>'РАЗДЕЛ 3-а (ДС - КПГ) '!#REF!</f>
        <v>#REF!</v>
      </c>
      <c r="D920" s="34" t="e">
        <f>'РАЗДЕЛ 3-а (ДС - КПГ) '!#REF!</f>
        <v>#REF!</v>
      </c>
      <c r="E920" s="34" t="e">
        <f>'РАЗДЕЛ 3-а (ДС - КПГ) '!#REF!</f>
        <v>#REF!</v>
      </c>
      <c r="F920" s="76" t="e">
        <f>'РАЗДЕЛ 3-а (ДС - КПГ) '!#REF!</f>
        <v>#REF!</v>
      </c>
      <c r="H920" s="34">
        <f t="shared" si="57"/>
        <v>490017</v>
      </c>
      <c r="I920" s="76" t="e">
        <f>'РАЗДЕЛ 3-а (ДС - КПГ) '!#REF!</f>
        <v>#REF!</v>
      </c>
      <c r="J920" s="51">
        <f t="shared" si="58"/>
        <v>42767</v>
      </c>
    </row>
    <row r="921" spans="3:10" x14ac:dyDescent="0.2">
      <c r="C921" s="34" t="e">
        <f>'РАЗДЕЛ 3-а (ДС - КПГ) '!#REF!</f>
        <v>#REF!</v>
      </c>
      <c r="D921" s="34" t="e">
        <f>'РАЗДЕЛ 3-а (ДС - КПГ) '!#REF!</f>
        <v>#REF!</v>
      </c>
      <c r="E921" s="34" t="e">
        <f>'РАЗДЕЛ 3-а (ДС - КПГ) '!#REF!</f>
        <v>#REF!</v>
      </c>
      <c r="F921" s="76" t="e">
        <f>'РАЗДЕЛ 3-а (ДС - КПГ) '!#REF!</f>
        <v>#REF!</v>
      </c>
      <c r="H921" s="34">
        <f t="shared" si="57"/>
        <v>490017</v>
      </c>
      <c r="I921" s="76" t="e">
        <f>'РАЗДЕЛ 3-а (ДС - КПГ) '!#REF!</f>
        <v>#REF!</v>
      </c>
      <c r="J921" s="51">
        <f t="shared" si="58"/>
        <v>42767</v>
      </c>
    </row>
    <row r="922" spans="3:10" x14ac:dyDescent="0.2">
      <c r="C922" s="34" t="e">
        <f>'РАЗДЕЛ 3-а (ДС - КПГ) '!#REF!</f>
        <v>#REF!</v>
      </c>
      <c r="D922" s="34" t="e">
        <f>'РАЗДЕЛ 3-а (ДС - КПГ) '!#REF!</f>
        <v>#REF!</v>
      </c>
      <c r="E922" s="34" t="e">
        <f>'РАЗДЕЛ 3-а (ДС - КПГ) '!#REF!</f>
        <v>#REF!</v>
      </c>
      <c r="F922" s="76" t="e">
        <f>'РАЗДЕЛ 3-а (ДС - КПГ) '!#REF!</f>
        <v>#REF!</v>
      </c>
      <c r="H922" s="34">
        <f t="shared" si="57"/>
        <v>490017</v>
      </c>
      <c r="I922" s="76" t="e">
        <f>'РАЗДЕЛ 3-а (ДС - КПГ) '!#REF!</f>
        <v>#REF!</v>
      </c>
      <c r="J922" s="51">
        <f t="shared" si="58"/>
        <v>42767</v>
      </c>
    </row>
    <row r="923" spans="3:10" x14ac:dyDescent="0.2">
      <c r="C923" s="34">
        <f>'РАЗДЕЛ 1(АМП)'!AB101</f>
        <v>3</v>
      </c>
      <c r="D923" s="34">
        <f>'РАЗДЕЛ 1(АМП)'!AC101</f>
        <v>29</v>
      </c>
      <c r="E923" s="34">
        <f>'РАЗДЕЛ 1(АМП)'!AD101</f>
        <v>29</v>
      </c>
      <c r="F923" s="76">
        <f>'РАЗДЕЛ 1(АМП)'!AE101</f>
        <v>1278.42</v>
      </c>
      <c r="H923" s="34">
        <v>490018</v>
      </c>
      <c r="J923" s="51">
        <f t="shared" si="58"/>
        <v>42767</v>
      </c>
    </row>
    <row r="924" spans="3:10" x14ac:dyDescent="0.2">
      <c r="C924" s="34">
        <f>'РАЗДЕЛ 1(АМП)'!AB102</f>
        <v>3</v>
      </c>
      <c r="D924" s="34">
        <f>'РАЗДЕЛ 1(АМП)'!AC102</f>
        <v>29</v>
      </c>
      <c r="E924" s="34">
        <f>'РАЗДЕЛ 1(АМП)'!AD102</f>
        <v>77</v>
      </c>
      <c r="F924" s="76">
        <f>'РАЗДЕЛ 1(АМП)'!AE102</f>
        <v>1278.42</v>
      </c>
      <c r="H924" s="34">
        <f t="shared" si="57"/>
        <v>490018</v>
      </c>
      <c r="J924" s="51">
        <f t="shared" si="58"/>
        <v>42767</v>
      </c>
    </row>
    <row r="925" spans="3:10" x14ac:dyDescent="0.2">
      <c r="C925" s="34" t="e">
        <f>'РАЗДЕЛ 1(АМП)'!#REF!</f>
        <v>#REF!</v>
      </c>
      <c r="D925" s="34" t="e">
        <f>'РАЗДЕЛ 1(АМП)'!#REF!</f>
        <v>#REF!</v>
      </c>
      <c r="E925" s="34" t="e">
        <f>'РАЗДЕЛ 1(АМП)'!#REF!</f>
        <v>#REF!</v>
      </c>
      <c r="F925" s="76" t="e">
        <f>'РАЗДЕЛ 1(АМП)'!#REF!</f>
        <v>#REF!</v>
      </c>
      <c r="H925" s="34">
        <f t="shared" si="57"/>
        <v>490018</v>
      </c>
      <c r="J925" s="51">
        <f t="shared" si="58"/>
        <v>42767</v>
      </c>
    </row>
    <row r="926" spans="3:10" x14ac:dyDescent="0.2">
      <c r="C926" s="34">
        <f>'РАЗДЕЛ 1(АМП)'!AB103</f>
        <v>3</v>
      </c>
      <c r="D926" s="34">
        <f>'РАЗДЕЛ 1(АМП)'!AC103</f>
        <v>29</v>
      </c>
      <c r="E926" s="34">
        <f>'РАЗДЕЛ 1(АМП)'!AD103</f>
        <v>4</v>
      </c>
      <c r="F926" s="76">
        <f>'РАЗДЕЛ 1(АМП)'!AE103</f>
        <v>2127.12</v>
      </c>
      <c r="H926" s="34">
        <f t="shared" si="57"/>
        <v>490018</v>
      </c>
      <c r="J926" s="51">
        <f t="shared" si="58"/>
        <v>42767</v>
      </c>
    </row>
    <row r="927" spans="3:10" x14ac:dyDescent="0.2">
      <c r="C927" s="34">
        <f>'РАЗДЕЛ 1(АМП)'!AB104</f>
        <v>3</v>
      </c>
      <c r="D927" s="34">
        <f>'РАЗДЕЛ 1(АМП)'!AC104</f>
        <v>29</v>
      </c>
      <c r="E927" s="34">
        <f>'РАЗДЕЛ 1(АМП)'!AD104</f>
        <v>53</v>
      </c>
      <c r="F927" s="76">
        <f>'РАЗДЕЛ 1(АМП)'!AE104</f>
        <v>1331.98</v>
      </c>
      <c r="H927" s="34">
        <f t="shared" si="57"/>
        <v>490018</v>
      </c>
      <c r="J927" s="51">
        <f t="shared" si="58"/>
        <v>42767</v>
      </c>
    </row>
    <row r="928" spans="3:10" x14ac:dyDescent="0.2">
      <c r="C928" s="34" t="e">
        <f>'РАЗДЕЛ 1(АМП)'!#REF!</f>
        <v>#REF!</v>
      </c>
      <c r="D928" s="34" t="e">
        <f>'РАЗДЕЛ 1(АМП)'!#REF!</f>
        <v>#REF!</v>
      </c>
      <c r="E928" s="34" t="e">
        <f>'РАЗДЕЛ 1(АМП)'!#REF!</f>
        <v>#REF!</v>
      </c>
      <c r="F928" s="76" t="e">
        <f>'РАЗДЕЛ 1(АМП)'!#REF!</f>
        <v>#REF!</v>
      </c>
      <c r="H928" s="34">
        <f t="shared" si="57"/>
        <v>490018</v>
      </c>
      <c r="J928" s="51">
        <f t="shared" si="58"/>
        <v>42767</v>
      </c>
    </row>
    <row r="929" spans="3:10" x14ac:dyDescent="0.2">
      <c r="C929" s="34">
        <f>'РАЗДЕЛ 1(АМП)'!AB106</f>
        <v>3</v>
      </c>
      <c r="D929" s="34">
        <f>'РАЗДЕЛ 1(АМП)'!AC106</f>
        <v>29</v>
      </c>
      <c r="E929" s="34">
        <f>'РАЗДЕЛ 1(АМП)'!AD106</f>
        <v>112</v>
      </c>
      <c r="F929" s="76">
        <f>'РАЗДЕЛ 1(АМП)'!AE106</f>
        <v>1196.1300000000001</v>
      </c>
      <c r="H929" s="34">
        <f t="shared" si="57"/>
        <v>490018</v>
      </c>
      <c r="J929" s="51">
        <f t="shared" si="58"/>
        <v>42767</v>
      </c>
    </row>
    <row r="930" spans="3:10" x14ac:dyDescent="0.2">
      <c r="C930" s="34">
        <f>'РАЗДЕЛ 1(АМП)'!AB107</f>
        <v>3</v>
      </c>
      <c r="D930" s="34">
        <f>'РАЗДЕЛ 1(АМП)'!AC107</f>
        <v>29</v>
      </c>
      <c r="E930" s="34">
        <f>'РАЗДЕЛ 1(АМП)'!AD107</f>
        <v>100</v>
      </c>
      <c r="F930" s="76">
        <f>'РАЗДЕЛ 1(АМП)'!AE107</f>
        <v>1196.1300000000001</v>
      </c>
      <c r="H930" s="34">
        <f t="shared" si="57"/>
        <v>490018</v>
      </c>
      <c r="J930" s="51">
        <f t="shared" si="58"/>
        <v>42767</v>
      </c>
    </row>
    <row r="931" spans="3:10" x14ac:dyDescent="0.2">
      <c r="C931" s="34" t="e">
        <f>'РАЗДЕЛ 1(АМП)'!#REF!</f>
        <v>#REF!</v>
      </c>
      <c r="D931" s="34" t="e">
        <f>'РАЗДЕЛ 1(АМП)'!#REF!</f>
        <v>#REF!</v>
      </c>
      <c r="E931" s="34" t="e">
        <f>'РАЗДЕЛ 1(АМП)'!#REF!</f>
        <v>#REF!</v>
      </c>
      <c r="F931" s="76" t="e">
        <f>'РАЗДЕЛ 1(АМП)'!#REF!</f>
        <v>#REF!</v>
      </c>
      <c r="H931" s="34">
        <f t="shared" si="57"/>
        <v>490018</v>
      </c>
      <c r="J931" s="51">
        <f t="shared" si="58"/>
        <v>42767</v>
      </c>
    </row>
    <row r="932" spans="3:10" x14ac:dyDescent="0.2">
      <c r="C932" s="34" t="e">
        <f>'РАЗДЕЛ 1(АМП)'!#REF!</f>
        <v>#REF!</v>
      </c>
      <c r="D932" s="34" t="e">
        <f>'РАЗДЕЛ 1(АМП)'!#REF!</f>
        <v>#REF!</v>
      </c>
      <c r="E932" s="34" t="e">
        <f>'РАЗДЕЛ 1(АМП)'!#REF!</f>
        <v>#REF!</v>
      </c>
      <c r="F932" s="76" t="e">
        <f>'РАЗДЕЛ 1(АМП)'!#REF!</f>
        <v>#REF!</v>
      </c>
      <c r="H932" s="34">
        <f t="shared" si="57"/>
        <v>490018</v>
      </c>
      <c r="J932" s="51">
        <f t="shared" si="58"/>
        <v>42767</v>
      </c>
    </row>
    <row r="933" spans="3:10" x14ac:dyDescent="0.2">
      <c r="C933" s="34" t="e">
        <f>'РАЗДЕЛ 1(АМП)'!#REF!</f>
        <v>#REF!</v>
      </c>
      <c r="D933" s="34" t="e">
        <f>'РАЗДЕЛ 1(АМП)'!#REF!</f>
        <v>#REF!</v>
      </c>
      <c r="E933" s="34" t="e">
        <f>'РАЗДЕЛ 1(АМП)'!#REF!</f>
        <v>#REF!</v>
      </c>
      <c r="F933" s="76" t="e">
        <f>'РАЗДЕЛ 1(АМП)'!#REF!</f>
        <v>#REF!</v>
      </c>
      <c r="H933" s="34">
        <f t="shared" ref="H933:H993" si="59">H932</f>
        <v>490018</v>
      </c>
      <c r="J933" s="51">
        <f t="shared" si="58"/>
        <v>42767</v>
      </c>
    </row>
    <row r="934" spans="3:10" x14ac:dyDescent="0.2">
      <c r="C934" s="34" t="e">
        <f>'РАЗДЕЛ 1(АМП)'!#REF!</f>
        <v>#REF!</v>
      </c>
      <c r="D934" s="34" t="e">
        <f>'РАЗДЕЛ 1(АМП)'!#REF!</f>
        <v>#REF!</v>
      </c>
      <c r="E934" s="34" t="e">
        <f>'РАЗДЕЛ 1(АМП)'!#REF!</f>
        <v>#REF!</v>
      </c>
      <c r="F934" s="76" t="e">
        <f>'РАЗДЕЛ 1(АМП)'!#REF!</f>
        <v>#REF!</v>
      </c>
      <c r="H934" s="34">
        <f t="shared" si="59"/>
        <v>490018</v>
      </c>
      <c r="J934" s="51">
        <f t="shared" si="58"/>
        <v>42767</v>
      </c>
    </row>
    <row r="935" spans="3:10" x14ac:dyDescent="0.2">
      <c r="C935" s="34" t="e">
        <f>'РАЗДЕЛ 1(АМП)'!#REF!</f>
        <v>#REF!</v>
      </c>
      <c r="D935" s="34" t="e">
        <f>'РАЗДЕЛ 1(АМП)'!#REF!</f>
        <v>#REF!</v>
      </c>
      <c r="E935" s="34" t="e">
        <f>'РАЗДЕЛ 1(АМП)'!#REF!</f>
        <v>#REF!</v>
      </c>
      <c r="F935" s="76" t="e">
        <f>'РАЗДЕЛ 1(АМП)'!#REF!</f>
        <v>#REF!</v>
      </c>
      <c r="H935" s="34">
        <f t="shared" si="59"/>
        <v>490018</v>
      </c>
      <c r="J935" s="51">
        <f t="shared" si="58"/>
        <v>42767</v>
      </c>
    </row>
    <row r="936" spans="3:10" x14ac:dyDescent="0.2">
      <c r="C936" s="34" t="e">
        <f>'РАЗДЕЛ 1(АМП)'!#REF!</f>
        <v>#REF!</v>
      </c>
      <c r="D936" s="34" t="e">
        <f>'РАЗДЕЛ 1(АМП)'!#REF!</f>
        <v>#REF!</v>
      </c>
      <c r="E936" s="34" t="e">
        <f>'РАЗДЕЛ 1(АМП)'!#REF!</f>
        <v>#REF!</v>
      </c>
      <c r="F936" s="76" t="e">
        <f>'РАЗДЕЛ 1(АМП)'!#REF!</f>
        <v>#REF!</v>
      </c>
      <c r="H936" s="34">
        <f t="shared" si="59"/>
        <v>490018</v>
      </c>
      <c r="J936" s="51">
        <f t="shared" si="58"/>
        <v>42767</v>
      </c>
    </row>
    <row r="937" spans="3:10" x14ac:dyDescent="0.2">
      <c r="C937" s="34" t="e">
        <f>'РАЗДЕЛ 1(АМП)'!#REF!</f>
        <v>#REF!</v>
      </c>
      <c r="D937" s="34" t="e">
        <f>'РАЗДЕЛ 1(АМП)'!#REF!</f>
        <v>#REF!</v>
      </c>
      <c r="F937" s="76" t="e">
        <f>'РАЗДЕЛ 1(АМП)'!#REF!</f>
        <v>#REF!</v>
      </c>
      <c r="G937" s="34" t="e">
        <f>'РАЗДЕЛ 1(АМП)'!#REF!</f>
        <v>#REF!</v>
      </c>
      <c r="H937" s="34">
        <f t="shared" si="59"/>
        <v>490018</v>
      </c>
      <c r="J937" s="51">
        <f t="shared" si="58"/>
        <v>42767</v>
      </c>
    </row>
    <row r="938" spans="3:10" x14ac:dyDescent="0.2">
      <c r="C938" s="34" t="e">
        <f>'РАЗДЕЛ 1(АМП)'!#REF!</f>
        <v>#REF!</v>
      </c>
      <c r="D938" s="34" t="e">
        <f>'РАЗДЕЛ 1(АМП)'!#REF!</f>
        <v>#REF!</v>
      </c>
      <c r="E938" s="34" t="e">
        <f>'РАЗДЕЛ 1(АМП)'!#REF!</f>
        <v>#REF!</v>
      </c>
      <c r="F938" s="76" t="e">
        <f>'РАЗДЕЛ 1(АМП)'!#REF!</f>
        <v>#REF!</v>
      </c>
      <c r="H938" s="34">
        <f t="shared" si="59"/>
        <v>490018</v>
      </c>
      <c r="J938" s="51">
        <f t="shared" si="58"/>
        <v>42767</v>
      </c>
    </row>
    <row r="939" spans="3:10" x14ac:dyDescent="0.2">
      <c r="C939" s="34" t="e">
        <f>'РАЗДЕЛ 1(АМП)'!#REF!</f>
        <v>#REF!</v>
      </c>
      <c r="D939" s="34" t="e">
        <f>'РАЗДЕЛ 1(АМП)'!#REF!</f>
        <v>#REF!</v>
      </c>
      <c r="E939" s="34" t="e">
        <f>'РАЗДЕЛ 1(АМП)'!#REF!</f>
        <v>#REF!</v>
      </c>
      <c r="F939" s="76" t="e">
        <f>'РАЗДЕЛ 1(АМП)'!#REF!</f>
        <v>#REF!</v>
      </c>
      <c r="H939" s="34">
        <f t="shared" si="59"/>
        <v>490018</v>
      </c>
      <c r="J939" s="51">
        <f t="shared" si="58"/>
        <v>42767</v>
      </c>
    </row>
    <row r="940" spans="3:10" x14ac:dyDescent="0.2">
      <c r="C940" s="34" t="e">
        <f>'РАЗДЕЛ 1(АМП)'!#REF!</f>
        <v>#REF!</v>
      </c>
      <c r="D940" s="34" t="e">
        <f>'РАЗДЕЛ 1(АМП)'!#REF!</f>
        <v>#REF!</v>
      </c>
      <c r="E940" s="34" t="e">
        <f>'РАЗДЕЛ 1(АМП)'!#REF!</f>
        <v>#REF!</v>
      </c>
      <c r="F940" s="76" t="e">
        <f>'РАЗДЕЛ 1(АМП)'!#REF!</f>
        <v>#REF!</v>
      </c>
      <c r="H940" s="34">
        <f t="shared" si="59"/>
        <v>490018</v>
      </c>
      <c r="J940" s="51">
        <f t="shared" si="58"/>
        <v>42767</v>
      </c>
    </row>
    <row r="941" spans="3:10" x14ac:dyDescent="0.2">
      <c r="C941" s="34" t="e">
        <f>'РАЗДЕЛ 1(АМП)'!#REF!</f>
        <v>#REF!</v>
      </c>
      <c r="D941" s="34" t="e">
        <f>'РАЗДЕЛ 1(АМП)'!#REF!</f>
        <v>#REF!</v>
      </c>
      <c r="E941" s="34" t="e">
        <f>'РАЗДЕЛ 1(АМП)'!#REF!</f>
        <v>#REF!</v>
      </c>
      <c r="F941" s="76" t="e">
        <f>'РАЗДЕЛ 1(АМП)'!#REF!</f>
        <v>#REF!</v>
      </c>
      <c r="H941" s="34">
        <f t="shared" si="59"/>
        <v>490018</v>
      </c>
      <c r="J941" s="51">
        <f t="shared" si="58"/>
        <v>42767</v>
      </c>
    </row>
    <row r="942" spans="3:10" x14ac:dyDescent="0.2">
      <c r="C942" s="34" t="e">
        <f>'РАЗДЕЛ 1(АМП)'!#REF!</f>
        <v>#REF!</v>
      </c>
      <c r="D942" s="34" t="e">
        <f>'РАЗДЕЛ 1(АМП)'!#REF!</f>
        <v>#REF!</v>
      </c>
      <c r="E942" s="34" t="e">
        <f>'РАЗДЕЛ 1(АМП)'!#REF!</f>
        <v>#REF!</v>
      </c>
      <c r="F942" s="76" t="e">
        <f>'РАЗДЕЛ 1(АМП)'!#REF!</f>
        <v>#REF!</v>
      </c>
      <c r="H942" s="34">
        <f t="shared" si="59"/>
        <v>490018</v>
      </c>
      <c r="J942" s="51">
        <f t="shared" si="58"/>
        <v>42767</v>
      </c>
    </row>
    <row r="943" spans="3:10" x14ac:dyDescent="0.2">
      <c r="C943" s="34" t="e">
        <f>'РАЗДЕЛ 1(АМП)'!#REF!</f>
        <v>#REF!</v>
      </c>
      <c r="D943" s="34" t="e">
        <f>'РАЗДЕЛ 1(АМП)'!#REF!</f>
        <v>#REF!</v>
      </c>
      <c r="E943" s="34" t="e">
        <f>'РАЗДЕЛ 1(АМП)'!#REF!</f>
        <v>#REF!</v>
      </c>
      <c r="F943" s="76" t="e">
        <f>'РАЗДЕЛ 1(АМП)'!#REF!</f>
        <v>#REF!</v>
      </c>
      <c r="H943" s="34">
        <f t="shared" si="59"/>
        <v>490018</v>
      </c>
      <c r="J943" s="51">
        <f t="shared" si="58"/>
        <v>42767</v>
      </c>
    </row>
    <row r="944" spans="3:10" x14ac:dyDescent="0.2">
      <c r="C944" s="34" t="e">
        <f>'РАЗДЕЛ 1(АМП)'!#REF!</f>
        <v>#REF!</v>
      </c>
      <c r="D944" s="34" t="e">
        <f>'РАЗДЕЛ 1(АМП)'!#REF!</f>
        <v>#REF!</v>
      </c>
      <c r="E944" s="34" t="e">
        <f>'РАЗДЕЛ 1(АМП)'!#REF!</f>
        <v>#REF!</v>
      </c>
      <c r="F944" s="76" t="e">
        <f>'РАЗДЕЛ 1(АМП)'!#REF!</f>
        <v>#REF!</v>
      </c>
      <c r="H944" s="34">
        <f t="shared" si="59"/>
        <v>490018</v>
      </c>
      <c r="J944" s="51">
        <f t="shared" si="58"/>
        <v>42767</v>
      </c>
    </row>
    <row r="945" spans="3:10" x14ac:dyDescent="0.2">
      <c r="C945" s="34" t="e">
        <f>'РАЗДЕЛ 1(АМП)'!#REF!</f>
        <v>#REF!</v>
      </c>
      <c r="D945" s="34" t="e">
        <f>'РАЗДЕЛ 1(АМП)'!#REF!</f>
        <v>#REF!</v>
      </c>
      <c r="F945" s="76" t="e">
        <f>'РАЗДЕЛ 1(АМП)'!#REF!</f>
        <v>#REF!</v>
      </c>
      <c r="H945" s="34">
        <f t="shared" si="59"/>
        <v>490018</v>
      </c>
      <c r="J945" s="51">
        <f t="shared" si="58"/>
        <v>42767</v>
      </c>
    </row>
    <row r="946" spans="3:10" x14ac:dyDescent="0.2">
      <c r="C946" s="34">
        <f>'РАЗДЕЛ 1(АМП)'!AB128</f>
        <v>3</v>
      </c>
      <c r="D946" s="34">
        <f>'РАЗДЕЛ 1(АМП)'!AC128</f>
        <v>30</v>
      </c>
      <c r="E946" s="34">
        <f>'РАЗДЕЛ 1(АМП)'!AD128</f>
        <v>29</v>
      </c>
      <c r="F946" s="76">
        <f>'РАЗДЕЛ 1(АМП)'!AE128</f>
        <v>3707.42</v>
      </c>
      <c r="H946" s="34">
        <f t="shared" si="59"/>
        <v>490018</v>
      </c>
      <c r="J946" s="51">
        <f t="shared" si="58"/>
        <v>42767</v>
      </c>
    </row>
    <row r="947" spans="3:10" x14ac:dyDescent="0.2">
      <c r="C947" s="34">
        <f>'РАЗДЕЛ 1(АМП)'!AB129</f>
        <v>3</v>
      </c>
      <c r="D947" s="34">
        <f>'РАЗДЕЛ 1(АМП)'!AC129</f>
        <v>30</v>
      </c>
      <c r="E947" s="34">
        <f>'РАЗДЕЛ 1(АМП)'!AD129</f>
        <v>77</v>
      </c>
      <c r="F947" s="76">
        <f>'РАЗДЕЛ 1(АМП)'!AE129</f>
        <v>3707.42</v>
      </c>
      <c r="H947" s="34">
        <f t="shared" si="59"/>
        <v>490018</v>
      </c>
      <c r="J947" s="51">
        <f t="shared" si="58"/>
        <v>42767</v>
      </c>
    </row>
    <row r="948" spans="3:10" x14ac:dyDescent="0.2">
      <c r="C948" s="34" t="e">
        <f>'РАЗДЕЛ 1(АМП)'!#REF!</f>
        <v>#REF!</v>
      </c>
      <c r="D948" s="34" t="e">
        <f>'РАЗДЕЛ 1(АМП)'!#REF!</f>
        <v>#REF!</v>
      </c>
      <c r="E948" s="34" t="e">
        <f>'РАЗДЕЛ 1(АМП)'!#REF!</f>
        <v>#REF!</v>
      </c>
      <c r="F948" s="76" t="e">
        <f>'РАЗДЕЛ 1(АМП)'!#REF!</f>
        <v>#REF!</v>
      </c>
      <c r="H948" s="34">
        <f t="shared" si="59"/>
        <v>490018</v>
      </c>
      <c r="J948" s="51">
        <f t="shared" si="58"/>
        <v>42767</v>
      </c>
    </row>
    <row r="949" spans="3:10" x14ac:dyDescent="0.2">
      <c r="C949" s="34">
        <f>'РАЗДЕЛ 1(АМП)'!AB130</f>
        <v>3</v>
      </c>
      <c r="D949" s="34">
        <f>'РАЗДЕЛ 1(АМП)'!AC130</f>
        <v>30</v>
      </c>
      <c r="E949" s="34">
        <f>'РАЗДЕЛ 1(АМП)'!AD130</f>
        <v>4</v>
      </c>
      <c r="F949" s="76">
        <f>'РАЗДЕЛ 1(АМП)'!AE130</f>
        <v>6168.65</v>
      </c>
      <c r="H949" s="34">
        <f t="shared" si="59"/>
        <v>490018</v>
      </c>
      <c r="J949" s="51">
        <f t="shared" si="58"/>
        <v>42767</v>
      </c>
    </row>
    <row r="950" spans="3:10" x14ac:dyDescent="0.2">
      <c r="C950" s="34">
        <f>'РАЗДЕЛ 1(АМП)'!AB131</f>
        <v>3</v>
      </c>
      <c r="D950" s="34">
        <f>'РАЗДЕЛ 1(АМП)'!AC131</f>
        <v>30</v>
      </c>
      <c r="E950" s="34">
        <f>'РАЗДЕЛ 1(АМП)'!AD131</f>
        <v>53</v>
      </c>
      <c r="F950" s="76">
        <f>'РАЗДЕЛ 1(АМП)'!AE131</f>
        <v>3862.74</v>
      </c>
      <c r="H950" s="34">
        <f t="shared" si="59"/>
        <v>490018</v>
      </c>
      <c r="J950" s="51">
        <f t="shared" si="58"/>
        <v>42767</v>
      </c>
    </row>
    <row r="951" spans="3:10" x14ac:dyDescent="0.2">
      <c r="C951" s="34" t="e">
        <f>'РАЗДЕЛ 1(АМП)'!#REF!</f>
        <v>#REF!</v>
      </c>
      <c r="D951" s="34" t="e">
        <f>'РАЗДЕЛ 1(АМП)'!#REF!</f>
        <v>#REF!</v>
      </c>
      <c r="E951" s="34" t="e">
        <f>'РАЗДЕЛ 1(АМП)'!#REF!</f>
        <v>#REF!</v>
      </c>
      <c r="F951" s="76" t="e">
        <f>'РАЗДЕЛ 1(АМП)'!#REF!</f>
        <v>#REF!</v>
      </c>
      <c r="H951" s="34">
        <f t="shared" si="59"/>
        <v>490018</v>
      </c>
      <c r="J951" s="51">
        <f t="shared" si="58"/>
        <v>42767</v>
      </c>
    </row>
    <row r="952" spans="3:10" x14ac:dyDescent="0.2">
      <c r="C952" s="34">
        <f>'РАЗДЕЛ 1(АМП)'!AB132</f>
        <v>3</v>
      </c>
      <c r="D952" s="34">
        <f>'РАЗДЕЛ 1(АМП)'!AC132</f>
        <v>30</v>
      </c>
      <c r="E952" s="34">
        <f>'РАЗДЕЛ 1(АМП)'!AD132</f>
        <v>112</v>
      </c>
      <c r="F952" s="76">
        <f>'РАЗДЕЛ 1(АМП)'!AE132</f>
        <v>3468.78</v>
      </c>
      <c r="H952" s="34">
        <f t="shared" si="59"/>
        <v>490018</v>
      </c>
      <c r="J952" s="51">
        <f t="shared" si="58"/>
        <v>42767</v>
      </c>
    </row>
    <row r="953" spans="3:10" x14ac:dyDescent="0.2">
      <c r="C953" s="34">
        <f>'РАЗДЕЛ 1(АМП)'!AB133</f>
        <v>3</v>
      </c>
      <c r="D953" s="34">
        <f>'РАЗДЕЛ 1(АМП)'!AC133</f>
        <v>30</v>
      </c>
      <c r="E953" s="34">
        <f>'РАЗДЕЛ 1(АМП)'!AD133</f>
        <v>100</v>
      </c>
      <c r="F953" s="76">
        <f>'РАЗДЕЛ 1(АМП)'!AE133</f>
        <v>3468.78</v>
      </c>
      <c r="H953" s="34">
        <f t="shared" si="59"/>
        <v>490018</v>
      </c>
      <c r="J953" s="51">
        <f t="shared" si="58"/>
        <v>42767</v>
      </c>
    </row>
    <row r="954" spans="3:10" x14ac:dyDescent="0.2">
      <c r="C954" s="34">
        <f>'РАЗДЕЛ 1(АМП)'!AB134</f>
        <v>3</v>
      </c>
      <c r="D954" s="34">
        <f>'РАЗДЕЛ 1(АМП)'!AC134</f>
        <v>30</v>
      </c>
      <c r="E954" s="34">
        <f>'РАЗДЕЛ 1(АМП)'!AD134</f>
        <v>108</v>
      </c>
      <c r="F954" s="76">
        <f>'РАЗДЕЛ 1(АМП)'!AE134</f>
        <v>2806.82</v>
      </c>
      <c r="H954" s="34">
        <f t="shared" si="59"/>
        <v>490018</v>
      </c>
      <c r="J954" s="51">
        <f t="shared" si="58"/>
        <v>42767</v>
      </c>
    </row>
    <row r="955" spans="3:10" x14ac:dyDescent="0.2">
      <c r="C955" s="34">
        <f>'РАЗДЕЛ 1(АМП)'!AB135</f>
        <v>3</v>
      </c>
      <c r="D955" s="34">
        <f>'РАЗДЕЛ 1(АМП)'!AC135</f>
        <v>30</v>
      </c>
      <c r="E955" s="34">
        <f>'РАЗДЕЛ 1(АМП)'!AD135</f>
        <v>64</v>
      </c>
      <c r="F955" s="76">
        <f>'РАЗДЕЛ 1(АМП)'!AE135</f>
        <v>2703.29</v>
      </c>
      <c r="H955" s="34">
        <f t="shared" si="59"/>
        <v>490018</v>
      </c>
      <c r="J955" s="51">
        <f t="shared" si="58"/>
        <v>42767</v>
      </c>
    </row>
    <row r="956" spans="3:10" x14ac:dyDescent="0.2">
      <c r="C956" s="34">
        <f>'РАЗДЕЛ 1(АМП)'!AB136</f>
        <v>3</v>
      </c>
      <c r="D956" s="34">
        <f>'РАЗДЕЛ 1(АМП)'!AC136</f>
        <v>30</v>
      </c>
      <c r="E956" s="34">
        <f>'РАЗДЕЛ 1(АМП)'!AD136</f>
        <v>65</v>
      </c>
      <c r="F956" s="76">
        <f>'РАЗДЕЛ 1(АМП)'!AE136</f>
        <v>2317.33</v>
      </c>
      <c r="H956" s="34">
        <f t="shared" si="59"/>
        <v>490018</v>
      </c>
      <c r="J956" s="51">
        <f t="shared" si="58"/>
        <v>42767</v>
      </c>
    </row>
    <row r="957" spans="3:10" x14ac:dyDescent="0.2">
      <c r="C957" s="34" t="e">
        <f>'РАЗДЕЛ 1(АМП)'!#REF!</f>
        <v>#REF!</v>
      </c>
      <c r="D957" s="34" t="e">
        <f>'РАЗДЕЛ 1(АМП)'!#REF!</f>
        <v>#REF!</v>
      </c>
      <c r="E957" s="34" t="e">
        <f>'РАЗДЕЛ 1(АМП)'!#REF!</f>
        <v>#REF!</v>
      </c>
      <c r="F957" s="76" t="e">
        <f>'РАЗДЕЛ 1(АМП)'!#REF!</f>
        <v>#REF!</v>
      </c>
      <c r="H957" s="34">
        <f t="shared" si="59"/>
        <v>490018</v>
      </c>
      <c r="J957" s="51">
        <f t="shared" si="58"/>
        <v>42767</v>
      </c>
    </row>
    <row r="958" spans="3:10" x14ac:dyDescent="0.2">
      <c r="C958" s="34" t="e">
        <f>'РАЗДЕЛ 1(АМП)'!#REF!</f>
        <v>#REF!</v>
      </c>
      <c r="D958" s="34" t="e">
        <f>'РАЗДЕЛ 1(АМП)'!#REF!</f>
        <v>#REF!</v>
      </c>
      <c r="E958" s="34" t="e">
        <f>'РАЗДЕЛ 1(АМП)'!#REF!</f>
        <v>#REF!</v>
      </c>
      <c r="F958" s="76" t="e">
        <f>'РАЗДЕЛ 1(АМП)'!#REF!</f>
        <v>#REF!</v>
      </c>
      <c r="H958" s="34">
        <f t="shared" si="59"/>
        <v>490018</v>
      </c>
      <c r="J958" s="51">
        <f t="shared" si="58"/>
        <v>42767</v>
      </c>
    </row>
    <row r="959" spans="3:10" x14ac:dyDescent="0.2">
      <c r="C959" s="34">
        <f>'РАЗДЕЛ 1(АМП)'!AB137</f>
        <v>3</v>
      </c>
      <c r="D959" s="34">
        <f>'РАЗДЕЛ 1(АМП)'!AC137</f>
        <v>30</v>
      </c>
      <c r="E959" s="34">
        <f>'РАЗДЕЛ 1(АМП)'!AD137</f>
        <v>11</v>
      </c>
      <c r="F959" s="76">
        <f>'РАЗДЕЛ 1(АМП)'!AE137</f>
        <v>3256</v>
      </c>
      <c r="H959" s="34">
        <f t="shared" si="59"/>
        <v>490018</v>
      </c>
      <c r="J959" s="51">
        <f t="shared" si="58"/>
        <v>42767</v>
      </c>
    </row>
    <row r="960" spans="3:10" x14ac:dyDescent="0.2">
      <c r="C960" s="34" t="e">
        <f>'РАЗДЕЛ 1(АМП)'!#REF!</f>
        <v>#REF!</v>
      </c>
      <c r="D960" s="34" t="e">
        <f>'РАЗДЕЛ 1(АМП)'!#REF!</f>
        <v>#REF!</v>
      </c>
      <c r="F960" s="76" t="e">
        <f>'РАЗДЕЛ 1(АМП)'!#REF!</f>
        <v>#REF!</v>
      </c>
      <c r="G960" s="34" t="e">
        <f>'РАЗДЕЛ 1(АМП)'!#REF!</f>
        <v>#REF!</v>
      </c>
      <c r="H960" s="34">
        <f t="shared" si="59"/>
        <v>490018</v>
      </c>
      <c r="J960" s="51">
        <f t="shared" si="58"/>
        <v>42767</v>
      </c>
    </row>
    <row r="961" spans="3:10" x14ac:dyDescent="0.2">
      <c r="C961" s="34">
        <f>'РАЗДЕЛ 1(АМП)'!AB138</f>
        <v>3</v>
      </c>
      <c r="D961" s="34">
        <f>'РАЗДЕЛ 1(АМП)'!AC138</f>
        <v>30</v>
      </c>
      <c r="E961" s="34">
        <f>'РАЗДЕЛ 1(АМП)'!AD138</f>
        <v>56</v>
      </c>
      <c r="F961" s="76">
        <f>'РАЗДЕЛ 1(АМП)'!AE138</f>
        <v>3707.42</v>
      </c>
      <c r="H961" s="34">
        <f t="shared" si="59"/>
        <v>490018</v>
      </c>
      <c r="J961" s="51">
        <f t="shared" si="58"/>
        <v>42767</v>
      </c>
    </row>
    <row r="962" spans="3:10" x14ac:dyDescent="0.2">
      <c r="C962" s="34">
        <f>'РАЗДЕЛ 1(АМП)'!AB139</f>
        <v>3</v>
      </c>
      <c r="D962" s="34">
        <f>'РАЗДЕЛ 1(АМП)'!AC139</f>
        <v>30</v>
      </c>
      <c r="E962" s="34">
        <f>'РАЗДЕЛ 1(АМП)'!AD139</f>
        <v>60</v>
      </c>
      <c r="F962" s="76">
        <f>'РАЗДЕЛ 1(АМП)'!AE139</f>
        <v>3468.78</v>
      </c>
      <c r="H962" s="34">
        <f t="shared" si="59"/>
        <v>490018</v>
      </c>
      <c r="J962" s="51">
        <f t="shared" si="58"/>
        <v>42767</v>
      </c>
    </row>
    <row r="963" spans="3:10" x14ac:dyDescent="0.2">
      <c r="C963" s="34">
        <f>'РАЗДЕЛ 1(АМП)'!AB140</f>
        <v>3</v>
      </c>
      <c r="D963" s="34">
        <f>'РАЗДЕЛ 1(АМП)'!AC140</f>
        <v>30</v>
      </c>
      <c r="E963" s="34">
        <f>'РАЗДЕЛ 1(АМП)'!AD140</f>
        <v>136</v>
      </c>
      <c r="F963" s="76">
        <f>'РАЗДЕЛ 1(АМП)'!AE140</f>
        <v>4545.2299999999996</v>
      </c>
      <c r="H963" s="34">
        <f t="shared" si="59"/>
        <v>490018</v>
      </c>
      <c r="J963" s="51">
        <f t="shared" si="58"/>
        <v>42767</v>
      </c>
    </row>
    <row r="964" spans="3:10" x14ac:dyDescent="0.2">
      <c r="C964" s="34">
        <f>'РАЗДЕЛ 1(АМП)'!AB141</f>
        <v>3</v>
      </c>
      <c r="D964" s="34">
        <f>'РАЗДЕЛ 1(АМП)'!AC141</f>
        <v>30</v>
      </c>
      <c r="E964" s="34">
        <f>'РАЗДЕЛ 1(АМП)'!AD141</f>
        <v>16</v>
      </c>
      <c r="F964" s="76">
        <f>'РАЗДЕЛ 1(АМП)'!AE141</f>
        <v>2796.93</v>
      </c>
      <c r="H964" s="34">
        <f t="shared" si="59"/>
        <v>490018</v>
      </c>
      <c r="J964" s="51">
        <f t="shared" si="58"/>
        <v>42767</v>
      </c>
    </row>
    <row r="965" spans="3:10" x14ac:dyDescent="0.2">
      <c r="C965" s="34">
        <f>'РАЗДЕЛ 1(АМП)'!AB142</f>
        <v>3</v>
      </c>
      <c r="D965" s="34">
        <f>'РАЗДЕЛ 1(АМП)'!AC142</f>
        <v>30</v>
      </c>
      <c r="E965" s="34">
        <f>'РАЗДЕЛ 1(АМП)'!AD142</f>
        <v>75</v>
      </c>
      <c r="F965" s="76">
        <f>'РАЗДЕЛ 1(АМП)'!AE142</f>
        <v>3256</v>
      </c>
      <c r="H965" s="34">
        <f t="shared" si="59"/>
        <v>490018</v>
      </c>
      <c r="J965" s="51">
        <f t="shared" si="58"/>
        <v>42767</v>
      </c>
    </row>
    <row r="966" spans="3:10" x14ac:dyDescent="0.2">
      <c r="C966" s="34">
        <f>'РАЗДЕЛ 1(АМП)'!AB143</f>
        <v>3</v>
      </c>
      <c r="D966" s="34">
        <f>'РАЗДЕЛ 1(АМП)'!AC143</f>
        <v>30</v>
      </c>
      <c r="E966" s="34">
        <f>'РАЗДЕЛ 1(АМП)'!AD143</f>
        <v>12</v>
      </c>
      <c r="F966" s="76">
        <f>'РАЗДЕЛ 1(АМП)'!AE143</f>
        <v>3256</v>
      </c>
      <c r="H966" s="34">
        <f t="shared" si="59"/>
        <v>490018</v>
      </c>
      <c r="J966" s="51">
        <f t="shared" si="58"/>
        <v>42767</v>
      </c>
    </row>
    <row r="967" spans="3:10" x14ac:dyDescent="0.2">
      <c r="C967" s="34">
        <f>'РАЗДЕЛ 1(АМП)'!AB144</f>
        <v>3</v>
      </c>
      <c r="D967" s="34">
        <f>'РАЗДЕЛ 1(АМП)'!AC144</f>
        <v>30</v>
      </c>
      <c r="E967" s="34">
        <f>'РАЗДЕЛ 1(АМП)'!AD144</f>
        <v>54</v>
      </c>
      <c r="F967" s="76">
        <f>'РАЗДЕЛ 1(АМП)'!AE144</f>
        <v>3468.78</v>
      </c>
      <c r="H967" s="34">
        <f t="shared" si="59"/>
        <v>490018</v>
      </c>
      <c r="J967" s="51">
        <f t="shared" ref="J967:J1027" si="60">J966</f>
        <v>42767</v>
      </c>
    </row>
    <row r="968" spans="3:10" x14ac:dyDescent="0.2">
      <c r="C968" s="34" t="e">
        <f>'РАЗДЕЛ 2-а (КС - КПГ)'!#REF!</f>
        <v>#REF!</v>
      </c>
      <c r="D968" s="34" t="e">
        <f>'РАЗДЕЛ 2-а (КС - КПГ)'!#REF!</f>
        <v>#REF!</v>
      </c>
      <c r="E968" s="34" t="e">
        <f>'РАЗДЕЛ 2-а (КС - КПГ)'!#REF!</f>
        <v>#REF!</v>
      </c>
      <c r="F968" s="76" t="e">
        <f>'РАЗДЕЛ 2-а (КС - КПГ)'!#REF!</f>
        <v>#REF!</v>
      </c>
      <c r="H968" s="34">
        <f t="shared" si="59"/>
        <v>490018</v>
      </c>
      <c r="I968" s="76" t="e">
        <f>'РАЗДЕЛ 2-а (КС - КПГ)'!#REF!</f>
        <v>#REF!</v>
      </c>
      <c r="J968" s="51">
        <f t="shared" si="60"/>
        <v>42767</v>
      </c>
    </row>
    <row r="969" spans="3:10" x14ac:dyDescent="0.2">
      <c r="C969" s="34" t="e">
        <f>'РАЗДЕЛ 2-а (КС - КПГ)'!#REF!</f>
        <v>#REF!</v>
      </c>
      <c r="D969" s="34" t="e">
        <f>'РАЗДЕЛ 2-а (КС - КПГ)'!#REF!</f>
        <v>#REF!</v>
      </c>
      <c r="E969" s="34" t="e">
        <f>'РАЗДЕЛ 2-а (КС - КПГ)'!#REF!</f>
        <v>#REF!</v>
      </c>
      <c r="F969" s="76" t="e">
        <f>'РАЗДЕЛ 2-а (КС - КПГ)'!#REF!</f>
        <v>#REF!</v>
      </c>
      <c r="H969" s="34">
        <f t="shared" si="59"/>
        <v>490018</v>
      </c>
      <c r="I969" s="76" t="e">
        <f>'РАЗДЕЛ 2-а (КС - КПГ)'!#REF!</f>
        <v>#REF!</v>
      </c>
      <c r="J969" s="51">
        <f t="shared" si="60"/>
        <v>42767</v>
      </c>
    </row>
    <row r="970" spans="3:10" x14ac:dyDescent="0.2">
      <c r="C970" s="34" t="e">
        <f>'РАЗДЕЛ 2-а (КС - КПГ)'!#REF!</f>
        <v>#REF!</v>
      </c>
      <c r="D970" s="34" t="e">
        <f>'РАЗДЕЛ 2-а (КС - КПГ)'!#REF!</f>
        <v>#REF!</v>
      </c>
      <c r="E970" s="34" t="e">
        <f>'РАЗДЕЛ 2-а (КС - КПГ)'!#REF!</f>
        <v>#REF!</v>
      </c>
      <c r="F970" s="76" t="e">
        <f>'РАЗДЕЛ 2-а (КС - КПГ)'!#REF!</f>
        <v>#REF!</v>
      </c>
      <c r="H970" s="34">
        <f t="shared" si="59"/>
        <v>490018</v>
      </c>
      <c r="I970" s="76" t="e">
        <f>'РАЗДЕЛ 2-а (КС - КПГ)'!#REF!</f>
        <v>#REF!</v>
      </c>
      <c r="J970" s="51">
        <f t="shared" si="60"/>
        <v>42767</v>
      </c>
    </row>
    <row r="971" spans="3:10" x14ac:dyDescent="0.2">
      <c r="C971" s="34" t="e">
        <f>'РАЗДЕЛ 3-а (ДС - КПГ) '!#REF!</f>
        <v>#REF!</v>
      </c>
      <c r="D971" s="34" t="e">
        <f>'РАЗДЕЛ 3-а (ДС - КПГ) '!#REF!</f>
        <v>#REF!</v>
      </c>
      <c r="E971" s="34" t="e">
        <f>'РАЗДЕЛ 3-а (ДС - КПГ) '!#REF!</f>
        <v>#REF!</v>
      </c>
      <c r="F971" s="76" t="e">
        <f>'РАЗДЕЛ 3-а (ДС - КПГ) '!#REF!</f>
        <v>#REF!</v>
      </c>
      <c r="H971" s="34">
        <f t="shared" si="59"/>
        <v>490018</v>
      </c>
      <c r="I971" s="76" t="e">
        <f>'РАЗДЕЛ 3-а (ДС - КПГ) '!#REF!</f>
        <v>#REF!</v>
      </c>
      <c r="J971" s="51">
        <f t="shared" si="60"/>
        <v>42767</v>
      </c>
    </row>
    <row r="972" spans="3:10" x14ac:dyDescent="0.2">
      <c r="C972" s="34" t="e">
        <f>'РАЗДЕЛ 3-а (ДС - КПГ) '!#REF!</f>
        <v>#REF!</v>
      </c>
      <c r="D972" s="34" t="e">
        <f>'РАЗДЕЛ 3-а (ДС - КПГ) '!#REF!</f>
        <v>#REF!</v>
      </c>
      <c r="E972" s="34" t="e">
        <f>'РАЗДЕЛ 3-а (ДС - КПГ) '!#REF!</f>
        <v>#REF!</v>
      </c>
      <c r="F972" s="76" t="e">
        <f>'РАЗДЕЛ 3-а (ДС - КПГ) '!#REF!</f>
        <v>#REF!</v>
      </c>
      <c r="H972" s="34">
        <f t="shared" si="59"/>
        <v>490018</v>
      </c>
      <c r="I972" s="76" t="e">
        <f>'РАЗДЕЛ 3-а (ДС - КПГ) '!#REF!</f>
        <v>#REF!</v>
      </c>
      <c r="J972" s="51">
        <f t="shared" si="60"/>
        <v>42767</v>
      </c>
    </row>
    <row r="973" spans="3:10" x14ac:dyDescent="0.2">
      <c r="C973" s="34">
        <f>'РАЗДЕЛ 1(АМП)'!AB32</f>
        <v>3</v>
      </c>
      <c r="D973" s="34">
        <f>'РАЗДЕЛ 1(АМП)'!AC32</f>
        <v>30</v>
      </c>
      <c r="E973" s="34">
        <f>'РАЗДЕЛ 1(АМП)'!AD32</f>
        <v>97</v>
      </c>
      <c r="F973" s="76">
        <f>'РАЗДЕЛ 1(АМП)'!AE32</f>
        <v>2873.99</v>
      </c>
      <c r="H973" s="34">
        <v>490019</v>
      </c>
      <c r="J973" s="51">
        <f t="shared" si="60"/>
        <v>42767</v>
      </c>
    </row>
    <row r="974" spans="3:10" x14ac:dyDescent="0.2">
      <c r="C974" s="34" t="e">
        <f>'РАЗДЕЛ 1(АМП)'!#REF!</f>
        <v>#REF!</v>
      </c>
      <c r="D974" s="34" t="e">
        <f>'РАЗДЕЛ 1(АМП)'!#REF!</f>
        <v>#REF!</v>
      </c>
      <c r="E974" s="34" t="e">
        <f>'РАЗДЕЛ 1(АМП)'!#REF!</f>
        <v>#REF!</v>
      </c>
      <c r="F974" s="76" t="e">
        <f>'РАЗДЕЛ 1(АМП)'!#REF!</f>
        <v>#REF!</v>
      </c>
      <c r="H974" s="34">
        <f t="shared" si="59"/>
        <v>490019</v>
      </c>
      <c r="J974" s="51">
        <f t="shared" si="60"/>
        <v>42767</v>
      </c>
    </row>
    <row r="975" spans="3:10" x14ac:dyDescent="0.2">
      <c r="C975" s="34" t="e">
        <f>'РАЗДЕЛ 1(АМП)'!#REF!</f>
        <v>#REF!</v>
      </c>
      <c r="D975" s="34" t="e">
        <f>'РАЗДЕЛ 1(АМП)'!#REF!</f>
        <v>#REF!</v>
      </c>
      <c r="E975" s="34" t="e">
        <f>'РАЗДЕЛ 1(АМП)'!#REF!</f>
        <v>#REF!</v>
      </c>
      <c r="F975" s="76" t="e">
        <f>'РАЗДЕЛ 1(АМП)'!#REF!</f>
        <v>#REF!</v>
      </c>
      <c r="H975" s="34">
        <f t="shared" si="59"/>
        <v>490019</v>
      </c>
      <c r="J975" s="51">
        <f t="shared" si="60"/>
        <v>42767</v>
      </c>
    </row>
    <row r="976" spans="3:10" x14ac:dyDescent="0.2">
      <c r="C976" s="34" t="e">
        <f>'РАЗДЕЛ 1(АМП)'!#REF!</f>
        <v>#REF!</v>
      </c>
      <c r="D976" s="34" t="e">
        <f>'РАЗДЕЛ 1(АМП)'!#REF!</f>
        <v>#REF!</v>
      </c>
      <c r="E976" s="34" t="e">
        <f>'РАЗДЕЛ 1(АМП)'!#REF!</f>
        <v>#REF!</v>
      </c>
      <c r="F976" s="76" t="e">
        <f>'РАЗДЕЛ 1(АМП)'!#REF!</f>
        <v>#REF!</v>
      </c>
      <c r="H976" s="34">
        <f t="shared" si="59"/>
        <v>490019</v>
      </c>
      <c r="J976" s="51">
        <f t="shared" si="60"/>
        <v>42767</v>
      </c>
    </row>
    <row r="977" spans="3:10" x14ac:dyDescent="0.2">
      <c r="C977" s="34" t="e">
        <f>'РАЗДЕЛ 1(АМП)'!#REF!</f>
        <v>#REF!</v>
      </c>
      <c r="D977" s="34" t="e">
        <f>'РАЗДЕЛ 1(АМП)'!#REF!</f>
        <v>#REF!</v>
      </c>
      <c r="E977" s="34" t="e">
        <f>'РАЗДЕЛ 1(АМП)'!#REF!</f>
        <v>#REF!</v>
      </c>
      <c r="F977" s="76" t="e">
        <f>'РАЗДЕЛ 1(АМП)'!#REF!</f>
        <v>#REF!</v>
      </c>
      <c r="H977" s="34">
        <f t="shared" si="59"/>
        <v>490019</v>
      </c>
      <c r="J977" s="51">
        <f t="shared" si="60"/>
        <v>42767</v>
      </c>
    </row>
    <row r="978" spans="3:10" x14ac:dyDescent="0.2">
      <c r="C978" s="34" t="e">
        <f>'РАЗДЕЛ 1(АМП)'!#REF!</f>
        <v>#REF!</v>
      </c>
      <c r="D978" s="34" t="e">
        <f>'РАЗДЕЛ 1(АМП)'!#REF!</f>
        <v>#REF!</v>
      </c>
      <c r="E978" s="34" t="e">
        <f>'РАЗДЕЛ 1(АМП)'!#REF!</f>
        <v>#REF!</v>
      </c>
      <c r="F978" s="76" t="e">
        <f>'РАЗДЕЛ 1(АМП)'!#REF!</f>
        <v>#REF!</v>
      </c>
      <c r="H978" s="34">
        <f t="shared" si="59"/>
        <v>490019</v>
      </c>
      <c r="J978" s="51">
        <f t="shared" si="60"/>
        <v>42767</v>
      </c>
    </row>
    <row r="979" spans="3:10" x14ac:dyDescent="0.2">
      <c r="C979" s="34" t="e">
        <f>'РАЗДЕЛ 1(АМП)'!#REF!</f>
        <v>#REF!</v>
      </c>
      <c r="D979" s="34" t="e">
        <f>'РАЗДЕЛ 1(АМП)'!#REF!</f>
        <v>#REF!</v>
      </c>
      <c r="E979" s="34" t="e">
        <f>'РАЗДЕЛ 1(АМП)'!#REF!</f>
        <v>#REF!</v>
      </c>
      <c r="F979" s="76" t="e">
        <f>'РАЗДЕЛ 1(АМП)'!#REF!</f>
        <v>#REF!</v>
      </c>
      <c r="H979" s="34">
        <f t="shared" si="59"/>
        <v>490019</v>
      </c>
      <c r="J979" s="51">
        <f t="shared" si="60"/>
        <v>42767</v>
      </c>
    </row>
    <row r="980" spans="3:10" x14ac:dyDescent="0.2">
      <c r="C980" s="34" t="e">
        <f>'РАЗДЕЛ 1(АМП)'!#REF!</f>
        <v>#REF!</v>
      </c>
      <c r="D980" s="34" t="e">
        <f>'РАЗДЕЛ 1(АМП)'!#REF!</f>
        <v>#REF!</v>
      </c>
      <c r="E980" s="34" t="e">
        <f>'РАЗДЕЛ 1(АМП)'!#REF!</f>
        <v>#REF!</v>
      </c>
      <c r="F980" s="76" t="e">
        <f>'РАЗДЕЛ 1(АМП)'!#REF!</f>
        <v>#REF!</v>
      </c>
      <c r="H980" s="34">
        <f t="shared" si="59"/>
        <v>490019</v>
      </c>
      <c r="J980" s="51">
        <f t="shared" si="60"/>
        <v>42767</v>
      </c>
    </row>
    <row r="981" spans="3:10" x14ac:dyDescent="0.2">
      <c r="C981" s="34" t="e">
        <f>'РАЗДЕЛ 1(АМП)'!#REF!</f>
        <v>#REF!</v>
      </c>
      <c r="D981" s="34" t="e">
        <f>'РАЗДЕЛ 1(АМП)'!#REF!</f>
        <v>#REF!</v>
      </c>
      <c r="E981" s="34" t="e">
        <f>'РАЗДЕЛ 1(АМП)'!#REF!</f>
        <v>#REF!</v>
      </c>
      <c r="F981" s="76" t="e">
        <f>'РАЗДЕЛ 1(АМП)'!#REF!</f>
        <v>#REF!</v>
      </c>
      <c r="H981" s="34">
        <f t="shared" si="59"/>
        <v>490019</v>
      </c>
      <c r="J981" s="51">
        <f t="shared" si="60"/>
        <v>42767</v>
      </c>
    </row>
    <row r="982" spans="3:10" x14ac:dyDescent="0.2">
      <c r="C982" s="34" t="e">
        <f>'РАЗДЕЛ 1(АМП)'!#REF!</f>
        <v>#REF!</v>
      </c>
      <c r="D982" s="34" t="e">
        <f>'РАЗДЕЛ 1(АМП)'!#REF!</f>
        <v>#REF!</v>
      </c>
      <c r="E982" s="34" t="e">
        <f>'РАЗДЕЛ 1(АМП)'!#REF!</f>
        <v>#REF!</v>
      </c>
      <c r="F982" s="76" t="e">
        <f>'РАЗДЕЛ 1(АМП)'!#REF!</f>
        <v>#REF!</v>
      </c>
      <c r="H982" s="34">
        <f t="shared" si="59"/>
        <v>490019</v>
      </c>
      <c r="J982" s="51">
        <f t="shared" si="60"/>
        <v>42767</v>
      </c>
    </row>
    <row r="983" spans="3:10" x14ac:dyDescent="0.2">
      <c r="C983" s="34" t="e">
        <f>'РАЗДЕЛ 1(АМП)'!#REF!</f>
        <v>#REF!</v>
      </c>
      <c r="D983" s="34" t="e">
        <f>'РАЗДЕЛ 1(АМП)'!#REF!</f>
        <v>#REF!</v>
      </c>
      <c r="E983" s="34" t="e">
        <f>'РАЗДЕЛ 1(АМП)'!#REF!</f>
        <v>#REF!</v>
      </c>
      <c r="F983" s="76" t="e">
        <f>'РАЗДЕЛ 1(АМП)'!#REF!</f>
        <v>#REF!</v>
      </c>
      <c r="H983" s="34">
        <f t="shared" si="59"/>
        <v>490019</v>
      </c>
      <c r="J983" s="51">
        <f t="shared" si="60"/>
        <v>42767</v>
      </c>
    </row>
    <row r="984" spans="3:10" x14ac:dyDescent="0.2">
      <c r="C984" s="34" t="e">
        <f>'РАЗДЕЛ 1(АМП)'!#REF!</f>
        <v>#REF!</v>
      </c>
      <c r="D984" s="34" t="e">
        <f>'РАЗДЕЛ 1(АМП)'!#REF!</f>
        <v>#REF!</v>
      </c>
      <c r="E984" s="34" t="e">
        <f>'РАЗДЕЛ 1(АМП)'!#REF!</f>
        <v>#REF!</v>
      </c>
      <c r="F984" s="76" t="e">
        <f>'РАЗДЕЛ 1(АМП)'!#REF!</f>
        <v>#REF!</v>
      </c>
      <c r="H984" s="34">
        <f t="shared" si="59"/>
        <v>490019</v>
      </c>
      <c r="J984" s="51">
        <f t="shared" si="60"/>
        <v>42767</v>
      </c>
    </row>
    <row r="985" spans="3:10" x14ac:dyDescent="0.2">
      <c r="C985" s="34" t="e">
        <f>'РАЗДЕЛ 1(АМП)'!#REF!</f>
        <v>#REF!</v>
      </c>
      <c r="D985" s="34" t="e">
        <f>'РАЗДЕЛ 1(АМП)'!#REF!</f>
        <v>#REF!</v>
      </c>
      <c r="E985" s="34" t="e">
        <f>'РАЗДЕЛ 1(АМП)'!#REF!</f>
        <v>#REF!</v>
      </c>
      <c r="F985" s="76" t="e">
        <f>'РАЗДЕЛ 1(АМП)'!#REF!</f>
        <v>#REF!</v>
      </c>
      <c r="H985" s="34">
        <f t="shared" si="59"/>
        <v>490019</v>
      </c>
      <c r="J985" s="51">
        <f t="shared" si="60"/>
        <v>42767</v>
      </c>
    </row>
    <row r="986" spans="3:10" x14ac:dyDescent="0.2">
      <c r="C986" s="34" t="e">
        <f>'РАЗДЕЛ 1(АМП)'!#REF!</f>
        <v>#REF!</v>
      </c>
      <c r="D986" s="34" t="e">
        <f>'РАЗДЕЛ 1(АМП)'!#REF!</f>
        <v>#REF!</v>
      </c>
      <c r="E986" s="34" t="e">
        <f>'РАЗДЕЛ 1(АМП)'!#REF!</f>
        <v>#REF!</v>
      </c>
      <c r="F986" s="76" t="e">
        <f>'РАЗДЕЛ 1(АМП)'!#REF!</f>
        <v>#REF!</v>
      </c>
      <c r="H986" s="34">
        <f t="shared" si="59"/>
        <v>490019</v>
      </c>
      <c r="J986" s="51">
        <f t="shared" si="60"/>
        <v>42767</v>
      </c>
    </row>
    <row r="987" spans="3:10" x14ac:dyDescent="0.2">
      <c r="C987" s="34" t="e">
        <f>'РАЗДЕЛ 1(АМП)'!#REF!</f>
        <v>#REF!</v>
      </c>
      <c r="D987" s="34" t="e">
        <f>'РАЗДЕЛ 1(АМП)'!#REF!</f>
        <v>#REF!</v>
      </c>
      <c r="E987" s="34" t="e">
        <f>'РАЗДЕЛ 1(АМП)'!#REF!</f>
        <v>#REF!</v>
      </c>
      <c r="F987" s="76" t="e">
        <f>'РАЗДЕЛ 1(АМП)'!#REF!</f>
        <v>#REF!</v>
      </c>
      <c r="H987" s="34">
        <f t="shared" si="59"/>
        <v>490019</v>
      </c>
      <c r="J987" s="51">
        <f t="shared" si="60"/>
        <v>42767</v>
      </c>
    </row>
    <row r="988" spans="3:10" x14ac:dyDescent="0.2">
      <c r="C988" s="34" t="e">
        <f>'РАЗДЕЛ 1(АМП)'!#REF!</f>
        <v>#REF!</v>
      </c>
      <c r="D988" s="34" t="e">
        <f>'РАЗДЕЛ 1(АМП)'!#REF!</f>
        <v>#REF!</v>
      </c>
      <c r="E988" s="34" t="e">
        <f>'РАЗДЕЛ 1(АМП)'!#REF!</f>
        <v>#REF!</v>
      </c>
      <c r="F988" s="76" t="e">
        <f>'РАЗДЕЛ 1(АМП)'!#REF!</f>
        <v>#REF!</v>
      </c>
      <c r="H988" s="34">
        <f t="shared" si="59"/>
        <v>490019</v>
      </c>
      <c r="J988" s="51">
        <f t="shared" si="60"/>
        <v>42767</v>
      </c>
    </row>
    <row r="989" spans="3:10" x14ac:dyDescent="0.2">
      <c r="C989" s="34" t="e">
        <f>'РАЗДЕЛ 1(АМП)'!#REF!</f>
        <v>#REF!</v>
      </c>
      <c r="D989" s="34" t="e">
        <f>'РАЗДЕЛ 1(АМП)'!#REF!</f>
        <v>#REF!</v>
      </c>
      <c r="F989" s="76" t="e">
        <f>'РАЗДЕЛ 1(АМП)'!#REF!</f>
        <v>#REF!</v>
      </c>
      <c r="G989" s="34" t="e">
        <f>'РАЗДЕЛ 1(АМП)'!#REF!</f>
        <v>#REF!</v>
      </c>
      <c r="H989" s="34">
        <f t="shared" si="59"/>
        <v>490019</v>
      </c>
      <c r="J989" s="51">
        <f t="shared" si="60"/>
        <v>42767</v>
      </c>
    </row>
    <row r="990" spans="3:10" x14ac:dyDescent="0.2">
      <c r="C990" s="34" t="e">
        <f>'РАЗДЕЛ 1(АМП)'!#REF!</f>
        <v>#REF!</v>
      </c>
      <c r="D990" s="34" t="e">
        <f>'РАЗДЕЛ 1(АМП)'!#REF!</f>
        <v>#REF!</v>
      </c>
      <c r="E990" s="34" t="e">
        <f>'РАЗДЕЛ 1(АМП)'!#REF!</f>
        <v>#REF!</v>
      </c>
      <c r="F990" s="76" t="e">
        <f>'РАЗДЕЛ 1(АМП)'!#REF!</f>
        <v>#REF!</v>
      </c>
      <c r="H990" s="34">
        <f t="shared" si="59"/>
        <v>490019</v>
      </c>
      <c r="J990" s="51">
        <f t="shared" si="60"/>
        <v>42767</v>
      </c>
    </row>
    <row r="991" spans="3:10" x14ac:dyDescent="0.2">
      <c r="C991" s="34" t="e">
        <f>'РАЗДЕЛ 1(АМП)'!#REF!</f>
        <v>#REF!</v>
      </c>
      <c r="D991" s="34" t="e">
        <f>'РАЗДЕЛ 1(АМП)'!#REF!</f>
        <v>#REF!</v>
      </c>
      <c r="E991" s="34" t="e">
        <f>'РАЗДЕЛ 1(АМП)'!#REF!</f>
        <v>#REF!</v>
      </c>
      <c r="F991" s="76" t="e">
        <f>'РАЗДЕЛ 1(АМП)'!#REF!</f>
        <v>#REF!</v>
      </c>
      <c r="H991" s="34">
        <f t="shared" si="59"/>
        <v>490019</v>
      </c>
      <c r="J991" s="51">
        <f t="shared" si="60"/>
        <v>42767</v>
      </c>
    </row>
    <row r="992" spans="3:10" x14ac:dyDescent="0.2">
      <c r="C992" s="34" t="e">
        <f>'РАЗДЕЛ 1(АМП)'!#REF!</f>
        <v>#REF!</v>
      </c>
      <c r="D992" s="34" t="e">
        <f>'РАЗДЕЛ 1(АМП)'!#REF!</f>
        <v>#REF!</v>
      </c>
      <c r="E992" s="34" t="e">
        <f>'РАЗДЕЛ 1(АМП)'!#REF!</f>
        <v>#REF!</v>
      </c>
      <c r="F992" s="76" t="e">
        <f>'РАЗДЕЛ 1(АМП)'!#REF!</f>
        <v>#REF!</v>
      </c>
      <c r="H992" s="34">
        <f t="shared" si="59"/>
        <v>490019</v>
      </c>
      <c r="J992" s="51">
        <f t="shared" si="60"/>
        <v>42767</v>
      </c>
    </row>
    <row r="993" spans="3:10" x14ac:dyDescent="0.2">
      <c r="C993" s="34" t="e">
        <f>'РАЗДЕЛ 1(АМП)'!#REF!</f>
        <v>#REF!</v>
      </c>
      <c r="D993" s="34" t="e">
        <f>'РАЗДЕЛ 1(АМП)'!#REF!</f>
        <v>#REF!</v>
      </c>
      <c r="E993" s="34" t="e">
        <f>'РАЗДЕЛ 1(АМП)'!#REF!</f>
        <v>#REF!</v>
      </c>
      <c r="F993" s="76" t="e">
        <f>'РАЗДЕЛ 1(АМП)'!#REF!</f>
        <v>#REF!</v>
      </c>
      <c r="H993" s="34">
        <f t="shared" si="59"/>
        <v>490019</v>
      </c>
      <c r="J993" s="51">
        <f t="shared" si="60"/>
        <v>42767</v>
      </c>
    </row>
    <row r="994" spans="3:10" x14ac:dyDescent="0.2">
      <c r="C994" s="34" t="e">
        <f>'РАЗДЕЛ 1(АМП)'!#REF!</f>
        <v>#REF!</v>
      </c>
      <c r="D994" s="34" t="e">
        <f>'РАЗДЕЛ 1(АМП)'!#REF!</f>
        <v>#REF!</v>
      </c>
      <c r="E994" s="34" t="e">
        <f>'РАЗДЕЛ 1(АМП)'!#REF!</f>
        <v>#REF!</v>
      </c>
      <c r="F994" s="76" t="e">
        <f>'РАЗДЕЛ 1(АМП)'!#REF!</f>
        <v>#REF!</v>
      </c>
      <c r="H994" s="34">
        <f t="shared" ref="H994:H1056" si="61">H993</f>
        <v>490019</v>
      </c>
      <c r="J994" s="51">
        <f t="shared" si="60"/>
        <v>42767</v>
      </c>
    </row>
    <row r="995" spans="3:10" x14ac:dyDescent="0.2">
      <c r="C995" s="34" t="e">
        <f>'РАЗДЕЛ 1(АМП)'!#REF!</f>
        <v>#REF!</v>
      </c>
      <c r="D995" s="34" t="e">
        <f>'РАЗДЕЛ 1(АМП)'!#REF!</f>
        <v>#REF!</v>
      </c>
      <c r="E995" s="34" t="e">
        <f>'РАЗДЕЛ 1(АМП)'!#REF!</f>
        <v>#REF!</v>
      </c>
      <c r="F995" s="76" t="e">
        <f>'РАЗДЕЛ 1(АМП)'!#REF!</f>
        <v>#REF!</v>
      </c>
      <c r="H995" s="34">
        <f t="shared" si="61"/>
        <v>490019</v>
      </c>
      <c r="J995" s="51">
        <f t="shared" si="60"/>
        <v>42767</v>
      </c>
    </row>
    <row r="996" spans="3:10" x14ac:dyDescent="0.2">
      <c r="C996" s="34" t="e">
        <f>'РАЗДЕЛ 1(АМП)'!#REF!</f>
        <v>#REF!</v>
      </c>
      <c r="D996" s="34" t="e">
        <f>'РАЗДЕЛ 1(АМП)'!#REF!</f>
        <v>#REF!</v>
      </c>
      <c r="E996" s="34" t="e">
        <f>'РАЗДЕЛ 1(АМП)'!#REF!</f>
        <v>#REF!</v>
      </c>
      <c r="F996" s="76" t="e">
        <f>'РАЗДЕЛ 1(АМП)'!#REF!</f>
        <v>#REF!</v>
      </c>
      <c r="H996" s="34">
        <f t="shared" si="61"/>
        <v>490019</v>
      </c>
      <c r="J996" s="51">
        <f t="shared" si="60"/>
        <v>42767</v>
      </c>
    </row>
    <row r="997" spans="3:10" x14ac:dyDescent="0.2">
      <c r="C997" s="34" t="e">
        <f>'РАЗДЕЛ 1(АМП)'!#REF!</f>
        <v>#REF!</v>
      </c>
      <c r="D997" s="34" t="e">
        <f>'РАЗДЕЛ 1(АМП)'!#REF!</f>
        <v>#REF!</v>
      </c>
      <c r="E997" s="34" t="e">
        <f>'РАЗДЕЛ 1(АМП)'!#REF!</f>
        <v>#REF!</v>
      </c>
      <c r="F997" s="76" t="e">
        <f>'РАЗДЕЛ 1(АМП)'!#REF!</f>
        <v>#REF!</v>
      </c>
      <c r="H997" s="34">
        <f t="shared" si="61"/>
        <v>490019</v>
      </c>
      <c r="J997" s="51">
        <f t="shared" si="60"/>
        <v>42767</v>
      </c>
    </row>
    <row r="998" spans="3:10" x14ac:dyDescent="0.2">
      <c r="C998" s="34" t="e">
        <f>'РАЗДЕЛ 1(АМП)'!#REF!</f>
        <v>#REF!</v>
      </c>
      <c r="D998" s="34" t="e">
        <f>'РАЗДЕЛ 1(АМП)'!#REF!</f>
        <v>#REF!</v>
      </c>
      <c r="E998" s="34" t="e">
        <f>'РАЗДЕЛ 1(АМП)'!#REF!</f>
        <v>#REF!</v>
      </c>
      <c r="F998" s="76" t="e">
        <f>'РАЗДЕЛ 1(АМП)'!#REF!</f>
        <v>#REF!</v>
      </c>
      <c r="H998" s="34">
        <f t="shared" si="61"/>
        <v>490019</v>
      </c>
      <c r="J998" s="51">
        <f t="shared" si="60"/>
        <v>42767</v>
      </c>
    </row>
    <row r="999" spans="3:10" x14ac:dyDescent="0.2">
      <c r="C999" s="34" t="e">
        <f>'РАЗДЕЛ 1(АМП)'!#REF!</f>
        <v>#REF!</v>
      </c>
      <c r="D999" s="34" t="e">
        <f>'РАЗДЕЛ 1(АМП)'!#REF!</f>
        <v>#REF!</v>
      </c>
      <c r="E999" s="34" t="e">
        <f>'РАЗДЕЛ 1(АМП)'!#REF!</f>
        <v>#REF!</v>
      </c>
      <c r="F999" s="76" t="e">
        <f>'РАЗДЕЛ 1(АМП)'!#REF!</f>
        <v>#REF!</v>
      </c>
      <c r="H999" s="34">
        <f t="shared" si="61"/>
        <v>490019</v>
      </c>
      <c r="J999" s="51">
        <f t="shared" si="60"/>
        <v>42767</v>
      </c>
    </row>
    <row r="1000" spans="3:10" x14ac:dyDescent="0.2">
      <c r="C1000" s="34" t="e">
        <f>'РАЗДЕЛ 1(АМП)'!#REF!</f>
        <v>#REF!</v>
      </c>
      <c r="D1000" s="34" t="e">
        <f>'РАЗДЕЛ 1(АМП)'!#REF!</f>
        <v>#REF!</v>
      </c>
      <c r="E1000" s="34" t="e">
        <f>'РАЗДЕЛ 1(АМП)'!#REF!</f>
        <v>#REF!</v>
      </c>
      <c r="F1000" s="76" t="e">
        <f>'РАЗДЕЛ 1(АМП)'!#REF!</f>
        <v>#REF!</v>
      </c>
      <c r="H1000" s="34">
        <f t="shared" si="61"/>
        <v>490019</v>
      </c>
      <c r="J1000" s="51">
        <f t="shared" si="60"/>
        <v>42767</v>
      </c>
    </row>
    <row r="1001" spans="3:10" x14ac:dyDescent="0.2">
      <c r="C1001" s="34" t="e">
        <f>'РАЗДЕЛ 1(АМП)'!#REF!</f>
        <v>#REF!</v>
      </c>
      <c r="D1001" s="34" t="e">
        <f>'РАЗДЕЛ 1(АМП)'!#REF!</f>
        <v>#REF!</v>
      </c>
      <c r="E1001" s="34" t="e">
        <f>'РАЗДЕЛ 1(АМП)'!#REF!</f>
        <v>#REF!</v>
      </c>
      <c r="F1001" s="76" t="e">
        <f>'РАЗДЕЛ 1(АМП)'!#REF!</f>
        <v>#REF!</v>
      </c>
      <c r="H1001" s="34">
        <f t="shared" si="61"/>
        <v>490019</v>
      </c>
      <c r="J1001" s="51">
        <f t="shared" si="60"/>
        <v>42767</v>
      </c>
    </row>
    <row r="1002" spans="3:10" x14ac:dyDescent="0.2">
      <c r="C1002" s="34" t="e">
        <f>'РАЗДЕЛ 1(АМП)'!#REF!</f>
        <v>#REF!</v>
      </c>
      <c r="D1002" s="34" t="e">
        <f>'РАЗДЕЛ 1(АМП)'!#REF!</f>
        <v>#REF!</v>
      </c>
      <c r="E1002" s="34" t="e">
        <f>'РАЗДЕЛ 1(АМП)'!#REF!</f>
        <v>#REF!</v>
      </c>
      <c r="F1002" s="76" t="e">
        <f>'РАЗДЕЛ 1(АМП)'!#REF!</f>
        <v>#REF!</v>
      </c>
      <c r="H1002" s="34">
        <f t="shared" si="61"/>
        <v>490019</v>
      </c>
      <c r="J1002" s="51">
        <f t="shared" si="60"/>
        <v>42767</v>
      </c>
    </row>
    <row r="1003" spans="3:10" x14ac:dyDescent="0.2">
      <c r="C1003" s="34" t="e">
        <f>'РАЗДЕЛ 1(АМП)'!#REF!</f>
        <v>#REF!</v>
      </c>
      <c r="D1003" s="34" t="e">
        <f>'РАЗДЕЛ 1(АМП)'!#REF!</f>
        <v>#REF!</v>
      </c>
      <c r="E1003" s="34" t="e">
        <f>'РАЗДЕЛ 1(АМП)'!#REF!</f>
        <v>#REF!</v>
      </c>
      <c r="F1003" s="76" t="e">
        <f>'РАЗДЕЛ 1(АМП)'!#REF!</f>
        <v>#REF!</v>
      </c>
      <c r="H1003" s="34">
        <f t="shared" si="61"/>
        <v>490019</v>
      </c>
      <c r="J1003" s="51">
        <f t="shared" si="60"/>
        <v>42767</v>
      </c>
    </row>
    <row r="1004" spans="3:10" x14ac:dyDescent="0.2">
      <c r="C1004" s="34" t="e">
        <f>'РАЗДЕЛ 1(АМП)'!#REF!</f>
        <v>#REF!</v>
      </c>
      <c r="D1004" s="34" t="e">
        <f>'РАЗДЕЛ 1(АМП)'!#REF!</f>
        <v>#REF!</v>
      </c>
      <c r="E1004" s="34" t="e">
        <f>'РАЗДЕЛ 1(АМП)'!#REF!</f>
        <v>#REF!</v>
      </c>
      <c r="F1004" s="76" t="e">
        <f>'РАЗДЕЛ 1(АМП)'!#REF!</f>
        <v>#REF!</v>
      </c>
      <c r="H1004" s="34">
        <f t="shared" si="61"/>
        <v>490019</v>
      </c>
      <c r="J1004" s="51">
        <f t="shared" si="60"/>
        <v>42767</v>
      </c>
    </row>
    <row r="1005" spans="3:10" x14ac:dyDescent="0.2">
      <c r="C1005" s="34" t="e">
        <f>'РАЗДЕЛ 1(АМП)'!#REF!</f>
        <v>#REF!</v>
      </c>
      <c r="D1005" s="34" t="e">
        <f>'РАЗДЕЛ 1(АМП)'!#REF!</f>
        <v>#REF!</v>
      </c>
      <c r="E1005" s="34" t="e">
        <f>'РАЗДЕЛ 1(АМП)'!#REF!</f>
        <v>#REF!</v>
      </c>
      <c r="F1005" s="76" t="e">
        <f>'РАЗДЕЛ 1(АМП)'!#REF!</f>
        <v>#REF!</v>
      </c>
      <c r="H1005" s="34">
        <f t="shared" si="61"/>
        <v>490019</v>
      </c>
      <c r="J1005" s="51">
        <f t="shared" si="60"/>
        <v>42767</v>
      </c>
    </row>
    <row r="1006" spans="3:10" x14ac:dyDescent="0.2">
      <c r="C1006" s="34" t="e">
        <f>'РАЗДЕЛ 1(АМП)'!#REF!</f>
        <v>#REF!</v>
      </c>
      <c r="D1006" s="34" t="e">
        <f>'РАЗДЕЛ 1(АМП)'!#REF!</f>
        <v>#REF!</v>
      </c>
      <c r="E1006" s="34" t="e">
        <f>'РАЗДЕЛ 1(АМП)'!#REF!</f>
        <v>#REF!</v>
      </c>
      <c r="F1006" s="76" t="e">
        <f>'РАЗДЕЛ 1(АМП)'!#REF!</f>
        <v>#REF!</v>
      </c>
      <c r="H1006" s="34">
        <f t="shared" si="61"/>
        <v>490019</v>
      </c>
      <c r="J1006" s="51">
        <f t="shared" si="60"/>
        <v>42767</v>
      </c>
    </row>
    <row r="1007" spans="3:10" x14ac:dyDescent="0.2">
      <c r="C1007" s="34" t="e">
        <f>'РАЗДЕЛ 1(АМП)'!#REF!</f>
        <v>#REF!</v>
      </c>
      <c r="D1007" s="34" t="e">
        <f>'РАЗДЕЛ 1(АМП)'!#REF!</f>
        <v>#REF!</v>
      </c>
      <c r="E1007" s="34" t="e">
        <f>'РАЗДЕЛ 1(АМП)'!#REF!</f>
        <v>#REF!</v>
      </c>
      <c r="F1007" s="76" t="e">
        <f>'РАЗДЕЛ 1(АМП)'!#REF!</f>
        <v>#REF!</v>
      </c>
      <c r="H1007" s="34">
        <f t="shared" si="61"/>
        <v>490019</v>
      </c>
      <c r="J1007" s="51">
        <f t="shared" si="60"/>
        <v>42767</v>
      </c>
    </row>
    <row r="1008" spans="3:10" x14ac:dyDescent="0.2">
      <c r="C1008" s="34" t="e">
        <f>'РАЗДЕЛ 1(АМП)'!#REF!</f>
        <v>#REF!</v>
      </c>
      <c r="D1008" s="34" t="e">
        <f>'РАЗДЕЛ 1(АМП)'!#REF!</f>
        <v>#REF!</v>
      </c>
      <c r="E1008" s="34" t="e">
        <f>'РАЗДЕЛ 1(АМП)'!#REF!</f>
        <v>#REF!</v>
      </c>
      <c r="F1008" s="76" t="e">
        <f>'РАЗДЕЛ 1(АМП)'!#REF!</f>
        <v>#REF!</v>
      </c>
      <c r="H1008" s="34">
        <f t="shared" si="61"/>
        <v>490019</v>
      </c>
      <c r="J1008" s="51">
        <f t="shared" si="60"/>
        <v>42767</v>
      </c>
    </row>
    <row r="1009" spans="3:10" x14ac:dyDescent="0.2">
      <c r="C1009" s="34" t="e">
        <f>'РАЗДЕЛ 1(АМП)'!#REF!</f>
        <v>#REF!</v>
      </c>
      <c r="D1009" s="34" t="e">
        <f>'РАЗДЕЛ 1(АМП)'!#REF!</f>
        <v>#REF!</v>
      </c>
      <c r="E1009" s="34" t="e">
        <f>'РАЗДЕЛ 1(АМП)'!#REF!</f>
        <v>#REF!</v>
      </c>
      <c r="F1009" s="76" t="e">
        <f>'РАЗДЕЛ 1(АМП)'!#REF!</f>
        <v>#REF!</v>
      </c>
      <c r="H1009" s="34">
        <f t="shared" si="61"/>
        <v>490019</v>
      </c>
      <c r="J1009" s="51">
        <f t="shared" si="60"/>
        <v>42767</v>
      </c>
    </row>
    <row r="1010" spans="3:10" x14ac:dyDescent="0.2">
      <c r="C1010" s="34" t="e">
        <f>'РАЗДЕЛ 1(АМП)'!#REF!</f>
        <v>#REF!</v>
      </c>
      <c r="D1010" s="34" t="e">
        <f>'РАЗДЕЛ 1(АМП)'!#REF!</f>
        <v>#REF!</v>
      </c>
      <c r="E1010" s="34" t="e">
        <f>'РАЗДЕЛ 1(АМП)'!#REF!</f>
        <v>#REF!</v>
      </c>
      <c r="F1010" s="76" t="e">
        <f>'РАЗДЕЛ 1(АМП)'!#REF!</f>
        <v>#REF!</v>
      </c>
      <c r="H1010" s="34">
        <f t="shared" si="61"/>
        <v>490019</v>
      </c>
      <c r="J1010" s="51">
        <f t="shared" si="60"/>
        <v>42767</v>
      </c>
    </row>
    <row r="1011" spans="3:10" x14ac:dyDescent="0.2">
      <c r="C1011" s="34" t="e">
        <f>'РАЗДЕЛ 1(АМП)'!#REF!</f>
        <v>#REF!</v>
      </c>
      <c r="D1011" s="34" t="e">
        <f>'РАЗДЕЛ 1(АМП)'!#REF!</f>
        <v>#REF!</v>
      </c>
      <c r="F1011" s="76" t="e">
        <f>'РАЗДЕЛ 1(АМП)'!#REF!</f>
        <v>#REF!</v>
      </c>
      <c r="G1011" s="34" t="e">
        <f>'РАЗДЕЛ 1(АМП)'!#REF!</f>
        <v>#REF!</v>
      </c>
      <c r="H1011" s="34">
        <f t="shared" si="61"/>
        <v>490019</v>
      </c>
      <c r="J1011" s="51">
        <f t="shared" si="60"/>
        <v>42767</v>
      </c>
    </row>
    <row r="1012" spans="3:10" x14ac:dyDescent="0.2">
      <c r="C1012" s="34" t="e">
        <f>'РАЗДЕЛ 1(АМП)'!#REF!</f>
        <v>#REF!</v>
      </c>
      <c r="D1012" s="34" t="e">
        <f>'РАЗДЕЛ 1(АМП)'!#REF!</f>
        <v>#REF!</v>
      </c>
      <c r="E1012" s="34" t="e">
        <f>'РАЗДЕЛ 1(АМП)'!#REF!</f>
        <v>#REF!</v>
      </c>
      <c r="F1012" s="76" t="e">
        <f>'РАЗДЕЛ 1(АМП)'!#REF!</f>
        <v>#REF!</v>
      </c>
      <c r="H1012" s="34">
        <f t="shared" si="61"/>
        <v>490019</v>
      </c>
      <c r="J1012" s="51">
        <f t="shared" si="60"/>
        <v>42767</v>
      </c>
    </row>
    <row r="1013" spans="3:10" x14ac:dyDescent="0.2">
      <c r="C1013" s="34" t="e">
        <f>'РАЗДЕЛ 1(АМП)'!#REF!</f>
        <v>#REF!</v>
      </c>
      <c r="D1013" s="34" t="e">
        <f>'РАЗДЕЛ 1(АМП)'!#REF!</f>
        <v>#REF!</v>
      </c>
      <c r="E1013" s="34" t="e">
        <f>'РАЗДЕЛ 1(АМП)'!#REF!</f>
        <v>#REF!</v>
      </c>
      <c r="F1013" s="76" t="e">
        <f>'РАЗДЕЛ 1(АМП)'!#REF!</f>
        <v>#REF!</v>
      </c>
      <c r="H1013" s="34">
        <f t="shared" si="61"/>
        <v>490019</v>
      </c>
      <c r="J1013" s="51">
        <f t="shared" si="60"/>
        <v>42767</v>
      </c>
    </row>
    <row r="1014" spans="3:10" x14ac:dyDescent="0.2">
      <c r="C1014" s="34" t="e">
        <f>'РАЗДЕЛ 1(АМП)'!#REF!</f>
        <v>#REF!</v>
      </c>
      <c r="D1014" s="34" t="e">
        <f>'РАЗДЕЛ 1(АМП)'!#REF!</f>
        <v>#REF!</v>
      </c>
      <c r="E1014" s="34" t="e">
        <f>'РАЗДЕЛ 1(АМП)'!#REF!</f>
        <v>#REF!</v>
      </c>
      <c r="F1014" s="76" t="e">
        <f>'РАЗДЕЛ 1(АМП)'!#REF!</f>
        <v>#REF!</v>
      </c>
      <c r="H1014" s="34">
        <f t="shared" si="61"/>
        <v>490019</v>
      </c>
      <c r="J1014" s="51">
        <f t="shared" si="60"/>
        <v>42767</v>
      </c>
    </row>
    <row r="1015" spans="3:10" x14ac:dyDescent="0.2">
      <c r="C1015" s="34" t="e">
        <f>'РАЗДЕЛ 1(АМП)'!#REF!</f>
        <v>#REF!</v>
      </c>
      <c r="D1015" s="34" t="e">
        <f>'РАЗДЕЛ 1(АМП)'!#REF!</f>
        <v>#REF!</v>
      </c>
      <c r="E1015" s="34" t="e">
        <f>'РАЗДЕЛ 1(АМП)'!#REF!</f>
        <v>#REF!</v>
      </c>
      <c r="F1015" s="76" t="e">
        <f>'РАЗДЕЛ 1(АМП)'!#REF!</f>
        <v>#REF!</v>
      </c>
      <c r="H1015" s="34">
        <f t="shared" si="61"/>
        <v>490019</v>
      </c>
      <c r="J1015" s="51">
        <f t="shared" si="60"/>
        <v>42767</v>
      </c>
    </row>
    <row r="1016" spans="3:10" x14ac:dyDescent="0.2">
      <c r="C1016" s="34" t="e">
        <f>'РАЗДЕЛ 1(АМП)'!#REF!</f>
        <v>#REF!</v>
      </c>
      <c r="D1016" s="34" t="e">
        <f>'РАЗДЕЛ 1(АМП)'!#REF!</f>
        <v>#REF!</v>
      </c>
      <c r="E1016" s="34" t="e">
        <f>'РАЗДЕЛ 1(АМП)'!#REF!</f>
        <v>#REF!</v>
      </c>
      <c r="F1016" s="76" t="e">
        <f>'РАЗДЕЛ 1(АМП)'!#REF!</f>
        <v>#REF!</v>
      </c>
      <c r="H1016" s="34">
        <f t="shared" si="61"/>
        <v>490019</v>
      </c>
      <c r="J1016" s="51">
        <f t="shared" si="60"/>
        <v>42767</v>
      </c>
    </row>
    <row r="1017" spans="3:10" x14ac:dyDescent="0.2">
      <c r="C1017" s="34" t="e">
        <f>'РАЗДЕЛ 1(АМП)'!#REF!</f>
        <v>#REF!</v>
      </c>
      <c r="D1017" s="34" t="e">
        <f>'РАЗДЕЛ 1(АМП)'!#REF!</f>
        <v>#REF!</v>
      </c>
      <c r="E1017" s="34" t="e">
        <f>'РАЗДЕЛ 1(АМП)'!#REF!</f>
        <v>#REF!</v>
      </c>
      <c r="F1017" s="76" t="e">
        <f>'РАЗДЕЛ 1(АМП)'!#REF!</f>
        <v>#REF!</v>
      </c>
      <c r="H1017" s="34">
        <f t="shared" si="61"/>
        <v>490019</v>
      </c>
      <c r="J1017" s="51">
        <f t="shared" si="60"/>
        <v>42767</v>
      </c>
    </row>
    <row r="1018" spans="3:10" x14ac:dyDescent="0.2">
      <c r="C1018" s="34" t="e">
        <f>'РАЗДЕЛ 1(АМП)'!#REF!</f>
        <v>#REF!</v>
      </c>
      <c r="D1018" s="34" t="e">
        <f>'РАЗДЕЛ 1(АМП)'!#REF!</f>
        <v>#REF!</v>
      </c>
      <c r="E1018" s="34" t="e">
        <f>'РАЗДЕЛ 1(АМП)'!#REF!</f>
        <v>#REF!</v>
      </c>
      <c r="F1018" s="76" t="e">
        <f>'РАЗДЕЛ 1(АМП)'!#REF!</f>
        <v>#REF!</v>
      </c>
      <c r="H1018" s="34">
        <f t="shared" si="61"/>
        <v>490019</v>
      </c>
      <c r="J1018" s="51">
        <f t="shared" si="60"/>
        <v>42767</v>
      </c>
    </row>
    <row r="1019" spans="3:10" x14ac:dyDescent="0.2">
      <c r="C1019" s="34" t="e">
        <f>'РАЗДЕЛ 1(АМП)'!#REF!</f>
        <v>#REF!</v>
      </c>
      <c r="D1019" s="34" t="e">
        <f>'РАЗДЕЛ 1(АМП)'!#REF!</f>
        <v>#REF!</v>
      </c>
      <c r="E1019" s="34" t="e">
        <f>'РАЗДЕЛ 1(АМП)'!#REF!</f>
        <v>#REF!</v>
      </c>
      <c r="F1019" s="76" t="e">
        <f>'РАЗДЕЛ 1(АМП)'!#REF!</f>
        <v>#REF!</v>
      </c>
      <c r="H1019" s="34">
        <f t="shared" si="61"/>
        <v>490019</v>
      </c>
      <c r="J1019" s="51">
        <f t="shared" si="60"/>
        <v>42767</v>
      </c>
    </row>
    <row r="1020" spans="3:10" x14ac:dyDescent="0.2">
      <c r="C1020" s="34" t="e">
        <f>'РАЗДЕЛ 1(АМП)'!#REF!</f>
        <v>#REF!</v>
      </c>
      <c r="D1020" s="34" t="e">
        <f>'РАЗДЕЛ 1(АМП)'!#REF!</f>
        <v>#REF!</v>
      </c>
      <c r="E1020" s="34" t="e">
        <f>'РАЗДЕЛ 1(АМП)'!#REF!</f>
        <v>#REF!</v>
      </c>
      <c r="F1020" s="76" t="e">
        <f>'РАЗДЕЛ 1(АМП)'!#REF!</f>
        <v>#REF!</v>
      </c>
      <c r="H1020" s="34">
        <f t="shared" si="61"/>
        <v>490019</v>
      </c>
      <c r="J1020" s="51">
        <f t="shared" si="60"/>
        <v>42767</v>
      </c>
    </row>
    <row r="1021" spans="3:10" x14ac:dyDescent="0.2">
      <c r="C1021" s="34" t="e">
        <f>'РАЗДЕЛ 1(АМП)'!#REF!</f>
        <v>#REF!</v>
      </c>
      <c r="D1021" s="34" t="e">
        <f>'РАЗДЕЛ 1(АМП)'!#REF!</f>
        <v>#REF!</v>
      </c>
      <c r="E1021" s="34" t="e">
        <f>'РАЗДЕЛ 1(АМП)'!#REF!</f>
        <v>#REF!</v>
      </c>
      <c r="F1021" s="76" t="e">
        <f>'РАЗДЕЛ 1(АМП)'!#REF!</f>
        <v>#REF!</v>
      </c>
      <c r="H1021" s="34">
        <f t="shared" si="61"/>
        <v>490019</v>
      </c>
      <c r="J1021" s="51">
        <f t="shared" si="60"/>
        <v>42767</v>
      </c>
    </row>
    <row r="1022" spans="3:10" x14ac:dyDescent="0.2">
      <c r="C1022" s="34" t="e">
        <f>'РАЗДЕЛ 1(АМП)'!#REF!</f>
        <v>#REF!</v>
      </c>
      <c r="D1022" s="34" t="e">
        <f>'РАЗДЕЛ 1(АМП)'!#REF!</f>
        <v>#REF!</v>
      </c>
      <c r="E1022" s="34" t="e">
        <f>'РАЗДЕЛ 1(АМП)'!#REF!</f>
        <v>#REF!</v>
      </c>
      <c r="F1022" s="76" t="e">
        <f>'РАЗДЕЛ 1(АМП)'!#REF!</f>
        <v>#REF!</v>
      </c>
      <c r="H1022" s="34">
        <f t="shared" si="61"/>
        <v>490019</v>
      </c>
      <c r="J1022" s="51">
        <f t="shared" si="60"/>
        <v>42767</v>
      </c>
    </row>
    <row r="1023" spans="3:10" x14ac:dyDescent="0.2">
      <c r="C1023" s="34" t="e">
        <f>'РАЗДЕЛ 1(АМП)'!#REF!</f>
        <v>#REF!</v>
      </c>
      <c r="D1023" s="34" t="e">
        <f>'РАЗДЕЛ 1(АМП)'!#REF!</f>
        <v>#REF!</v>
      </c>
      <c r="E1023" s="34" t="e">
        <f>'РАЗДЕЛ 1(АМП)'!#REF!</f>
        <v>#REF!</v>
      </c>
      <c r="F1023" s="76" t="e">
        <f>'РАЗДЕЛ 1(АМП)'!#REF!</f>
        <v>#REF!</v>
      </c>
      <c r="H1023" s="34">
        <f t="shared" si="61"/>
        <v>490019</v>
      </c>
      <c r="J1023" s="51">
        <f t="shared" si="60"/>
        <v>42767</v>
      </c>
    </row>
    <row r="1024" spans="3:10" x14ac:dyDescent="0.2">
      <c r="C1024" s="34" t="e">
        <f>'РАЗДЕЛ 1(АМП)'!#REF!</f>
        <v>#REF!</v>
      </c>
      <c r="D1024" s="34" t="e">
        <f>'РАЗДЕЛ 1(АМП)'!#REF!</f>
        <v>#REF!</v>
      </c>
      <c r="E1024" s="34" t="e">
        <f>'РАЗДЕЛ 1(АМП)'!#REF!</f>
        <v>#REF!</v>
      </c>
      <c r="F1024" s="76" t="e">
        <f>'РАЗДЕЛ 1(АМП)'!#REF!</f>
        <v>#REF!</v>
      </c>
      <c r="H1024" s="34">
        <f t="shared" si="61"/>
        <v>490019</v>
      </c>
      <c r="J1024" s="51">
        <f t="shared" si="60"/>
        <v>42767</v>
      </c>
    </row>
    <row r="1025" spans="3:10" x14ac:dyDescent="0.2">
      <c r="C1025" s="34" t="e">
        <f>'РАЗДЕЛ 1(АМП)'!#REF!</f>
        <v>#REF!</v>
      </c>
      <c r="D1025" s="34" t="e">
        <f>'РАЗДЕЛ 1(АМП)'!#REF!</f>
        <v>#REF!</v>
      </c>
      <c r="E1025" s="34" t="e">
        <f>'РАЗДЕЛ 1(АМП)'!#REF!</f>
        <v>#REF!</v>
      </c>
      <c r="F1025" s="76" t="e">
        <f>'РАЗДЕЛ 1(АМП)'!#REF!</f>
        <v>#REF!</v>
      </c>
      <c r="H1025" s="34">
        <f t="shared" si="61"/>
        <v>490019</v>
      </c>
      <c r="J1025" s="51">
        <f t="shared" si="60"/>
        <v>42767</v>
      </c>
    </row>
    <row r="1026" spans="3:10" x14ac:dyDescent="0.2">
      <c r="C1026" s="34" t="e">
        <f>'РАЗДЕЛ 1(АМП)'!#REF!</f>
        <v>#REF!</v>
      </c>
      <c r="D1026" s="34" t="e">
        <f>'РАЗДЕЛ 1(АМП)'!#REF!</f>
        <v>#REF!</v>
      </c>
      <c r="E1026" s="34" t="e">
        <f>'РАЗДЕЛ 1(АМП)'!#REF!</f>
        <v>#REF!</v>
      </c>
      <c r="F1026" s="76" t="e">
        <f>'РАЗДЕЛ 1(АМП)'!#REF!</f>
        <v>#REF!</v>
      </c>
      <c r="H1026" s="34">
        <f t="shared" si="61"/>
        <v>490019</v>
      </c>
      <c r="J1026" s="51">
        <f t="shared" si="60"/>
        <v>42767</v>
      </c>
    </row>
    <row r="1027" spans="3:10" x14ac:dyDescent="0.2">
      <c r="C1027" s="34" t="e">
        <f>'РАЗДЕЛ 1(АМП)'!#REF!</f>
        <v>#REF!</v>
      </c>
      <c r="D1027" s="34" t="e">
        <f>'РАЗДЕЛ 1(АМП)'!#REF!</f>
        <v>#REF!</v>
      </c>
      <c r="E1027" s="34" t="e">
        <f>'РАЗДЕЛ 1(АМП)'!#REF!</f>
        <v>#REF!</v>
      </c>
      <c r="F1027" s="76" t="e">
        <f>'РАЗДЕЛ 1(АМП)'!#REF!</f>
        <v>#REF!</v>
      </c>
      <c r="H1027" s="34">
        <f t="shared" si="61"/>
        <v>490019</v>
      </c>
      <c r="J1027" s="51">
        <f t="shared" si="60"/>
        <v>42767</v>
      </c>
    </row>
    <row r="1028" spans="3:10" x14ac:dyDescent="0.2">
      <c r="C1028" s="34" t="e">
        <f>'РАЗДЕЛ 1(АМП)'!#REF!</f>
        <v>#REF!</v>
      </c>
      <c r="D1028" s="34" t="e">
        <f>'РАЗДЕЛ 1(АМП)'!#REF!</f>
        <v>#REF!</v>
      </c>
      <c r="E1028" s="34" t="e">
        <f>'РАЗДЕЛ 1(АМП)'!#REF!</f>
        <v>#REF!</v>
      </c>
      <c r="F1028" s="76" t="e">
        <f>'РАЗДЕЛ 1(АМП)'!#REF!</f>
        <v>#REF!</v>
      </c>
      <c r="H1028" s="34">
        <f t="shared" si="61"/>
        <v>490019</v>
      </c>
      <c r="J1028" s="51">
        <f t="shared" ref="J1028:J1091" si="62">J1027</f>
        <v>42767</v>
      </c>
    </row>
    <row r="1029" spans="3:10" x14ac:dyDescent="0.2">
      <c r="C1029" s="34" t="e">
        <f>'РАЗДЕЛ 1(АМП)'!#REF!</f>
        <v>#REF!</v>
      </c>
      <c r="D1029" s="34" t="e">
        <f>'РАЗДЕЛ 1(АМП)'!#REF!</f>
        <v>#REF!</v>
      </c>
      <c r="E1029" s="34" t="e">
        <f>'РАЗДЕЛ 1(АМП)'!#REF!</f>
        <v>#REF!</v>
      </c>
      <c r="F1029" s="76" t="e">
        <f>'РАЗДЕЛ 1(АМП)'!#REF!</f>
        <v>#REF!</v>
      </c>
      <c r="H1029" s="34">
        <f t="shared" si="61"/>
        <v>490019</v>
      </c>
      <c r="J1029" s="51">
        <f t="shared" si="62"/>
        <v>42767</v>
      </c>
    </row>
    <row r="1030" spans="3:10" x14ac:dyDescent="0.2">
      <c r="C1030" s="34" t="e">
        <f>'РАЗДЕЛ 1(АМП)'!#REF!</f>
        <v>#REF!</v>
      </c>
      <c r="D1030" s="34" t="e">
        <f>'РАЗДЕЛ 1(АМП)'!#REF!</f>
        <v>#REF!</v>
      </c>
      <c r="E1030" s="34" t="e">
        <f>'РАЗДЕЛ 1(АМП)'!#REF!</f>
        <v>#REF!</v>
      </c>
      <c r="F1030" s="76" t="e">
        <f>'РАЗДЕЛ 1(АМП)'!#REF!</f>
        <v>#REF!</v>
      </c>
      <c r="H1030" s="34">
        <f t="shared" si="61"/>
        <v>490019</v>
      </c>
      <c r="J1030" s="51">
        <f t="shared" si="62"/>
        <v>42767</v>
      </c>
    </row>
    <row r="1031" spans="3:10" x14ac:dyDescent="0.2">
      <c r="C1031" s="34" t="e">
        <f>'РАЗДЕЛ 1(АМП)'!#REF!</f>
        <v>#REF!</v>
      </c>
      <c r="D1031" s="34" t="e">
        <f>'РАЗДЕЛ 1(АМП)'!#REF!</f>
        <v>#REF!</v>
      </c>
      <c r="E1031" s="34" t="e">
        <f>'РАЗДЕЛ 1(АМП)'!#REF!</f>
        <v>#REF!</v>
      </c>
      <c r="F1031" s="76" t="e">
        <f>'РАЗДЕЛ 1(АМП)'!#REF!</f>
        <v>#REF!</v>
      </c>
      <c r="H1031" s="34">
        <f t="shared" si="61"/>
        <v>490019</v>
      </c>
      <c r="J1031" s="51">
        <f t="shared" si="62"/>
        <v>42767</v>
      </c>
    </row>
    <row r="1032" spans="3:10" x14ac:dyDescent="0.2">
      <c r="C1032" s="34" t="e">
        <f>'РАЗДЕЛ 1(АМП)'!#REF!</f>
        <v>#REF!</v>
      </c>
      <c r="D1032" s="34" t="e">
        <f>'РАЗДЕЛ 1(АМП)'!#REF!</f>
        <v>#REF!</v>
      </c>
      <c r="E1032" s="34" t="e">
        <f>'РАЗДЕЛ 1(АМП)'!#REF!</f>
        <v>#REF!</v>
      </c>
      <c r="F1032" s="76" t="e">
        <f>'РАЗДЕЛ 1(АМП)'!#REF!</f>
        <v>#REF!</v>
      </c>
      <c r="H1032" s="34">
        <f t="shared" si="61"/>
        <v>490019</v>
      </c>
      <c r="J1032" s="51">
        <f t="shared" si="62"/>
        <v>42767</v>
      </c>
    </row>
    <row r="1033" spans="3:10" x14ac:dyDescent="0.2">
      <c r="C1033" s="34" t="e">
        <f>'РАЗДЕЛ 1(АМП)'!#REF!</f>
        <v>#REF!</v>
      </c>
      <c r="D1033" s="34" t="e">
        <f>'РАЗДЕЛ 1(АМП)'!#REF!</f>
        <v>#REF!</v>
      </c>
      <c r="F1033" s="76" t="e">
        <f>'РАЗДЕЛ 1(АМП)'!#REF!</f>
        <v>#REF!</v>
      </c>
      <c r="G1033" s="34" t="e">
        <f>'РАЗДЕЛ 1(АМП)'!#REF!</f>
        <v>#REF!</v>
      </c>
      <c r="H1033" s="34">
        <f t="shared" si="61"/>
        <v>490019</v>
      </c>
      <c r="J1033" s="51">
        <f t="shared" si="62"/>
        <v>42767</v>
      </c>
    </row>
    <row r="1034" spans="3:10" x14ac:dyDescent="0.2">
      <c r="C1034" s="34" t="e">
        <f>'РАЗДЕЛ 1(АМП)'!#REF!</f>
        <v>#REF!</v>
      </c>
      <c r="D1034" s="34" t="e">
        <f>'РАЗДЕЛ 1(АМП)'!#REF!</f>
        <v>#REF!</v>
      </c>
      <c r="E1034" s="34" t="e">
        <f>'РАЗДЕЛ 1(АМП)'!#REF!</f>
        <v>#REF!</v>
      </c>
      <c r="F1034" s="76" t="e">
        <f>'РАЗДЕЛ 1(АМП)'!#REF!</f>
        <v>#REF!</v>
      </c>
      <c r="H1034" s="34">
        <f t="shared" si="61"/>
        <v>490019</v>
      </c>
      <c r="J1034" s="51">
        <f t="shared" si="62"/>
        <v>42767</v>
      </c>
    </row>
    <row r="1035" spans="3:10" x14ac:dyDescent="0.2">
      <c r="C1035" s="34" t="e">
        <f>'РАЗДЕЛ 1(АМП)'!#REF!</f>
        <v>#REF!</v>
      </c>
      <c r="D1035" s="34" t="e">
        <f>'РАЗДЕЛ 1(АМП)'!#REF!</f>
        <v>#REF!</v>
      </c>
      <c r="E1035" s="34" t="e">
        <f>'РАЗДЕЛ 1(АМП)'!#REF!</f>
        <v>#REF!</v>
      </c>
      <c r="F1035" s="76" t="e">
        <f>'РАЗДЕЛ 1(АМП)'!#REF!</f>
        <v>#REF!</v>
      </c>
      <c r="H1035" s="34">
        <f t="shared" si="61"/>
        <v>490019</v>
      </c>
      <c r="J1035" s="51">
        <f t="shared" si="62"/>
        <v>42767</v>
      </c>
    </row>
    <row r="1036" spans="3:10" x14ac:dyDescent="0.2">
      <c r="C1036" s="34" t="e">
        <f>'РАЗДЕЛ 1(АМП)'!#REF!</f>
        <v>#REF!</v>
      </c>
      <c r="D1036" s="34" t="e">
        <f>'РАЗДЕЛ 1(АМП)'!#REF!</f>
        <v>#REF!</v>
      </c>
      <c r="E1036" s="34" t="e">
        <f>'РАЗДЕЛ 1(АМП)'!#REF!</f>
        <v>#REF!</v>
      </c>
      <c r="F1036" s="76" t="e">
        <f>'РАЗДЕЛ 1(АМП)'!#REF!</f>
        <v>#REF!</v>
      </c>
      <c r="H1036" s="34">
        <f t="shared" si="61"/>
        <v>490019</v>
      </c>
      <c r="J1036" s="51">
        <f t="shared" si="62"/>
        <v>42767</v>
      </c>
    </row>
    <row r="1037" spans="3:10" x14ac:dyDescent="0.2">
      <c r="C1037" s="34" t="e">
        <f>'РАЗДЕЛ 1(АМП)'!#REF!</f>
        <v>#REF!</v>
      </c>
      <c r="D1037" s="34" t="e">
        <f>'РАЗДЕЛ 1(АМП)'!#REF!</f>
        <v>#REF!</v>
      </c>
      <c r="E1037" s="34" t="e">
        <f>'РАЗДЕЛ 1(АМП)'!#REF!</f>
        <v>#REF!</v>
      </c>
      <c r="F1037" s="76" t="e">
        <f>'РАЗДЕЛ 1(АМП)'!#REF!</f>
        <v>#REF!</v>
      </c>
      <c r="H1037" s="34">
        <f t="shared" si="61"/>
        <v>490019</v>
      </c>
      <c r="J1037" s="51">
        <f t="shared" si="62"/>
        <v>42767</v>
      </c>
    </row>
    <row r="1038" spans="3:10" x14ac:dyDescent="0.2">
      <c r="C1038" s="34" t="e">
        <f>'РАЗДЕЛ 1(АМП)'!#REF!</f>
        <v>#REF!</v>
      </c>
      <c r="D1038" s="34" t="e">
        <f>'РАЗДЕЛ 1(АМП)'!#REF!</f>
        <v>#REF!</v>
      </c>
      <c r="E1038" s="34" t="e">
        <f>'РАЗДЕЛ 1(АМП)'!#REF!</f>
        <v>#REF!</v>
      </c>
      <c r="F1038" s="76" t="e">
        <f>'РАЗДЕЛ 1(АМП)'!#REF!</f>
        <v>#REF!</v>
      </c>
      <c r="H1038" s="34">
        <f t="shared" si="61"/>
        <v>490019</v>
      </c>
      <c r="J1038" s="51">
        <f t="shared" si="62"/>
        <v>42767</v>
      </c>
    </row>
    <row r="1039" spans="3:10" x14ac:dyDescent="0.2">
      <c r="C1039" s="34" t="e">
        <f>'РАЗДЕЛ 1(АМП)'!#REF!</f>
        <v>#REF!</v>
      </c>
      <c r="D1039" s="34" t="e">
        <f>'РАЗДЕЛ 1(АМП)'!#REF!</f>
        <v>#REF!</v>
      </c>
      <c r="E1039" s="34" t="e">
        <f>'РАЗДЕЛ 1(АМП)'!#REF!</f>
        <v>#REF!</v>
      </c>
      <c r="F1039" s="76" t="e">
        <f>'РАЗДЕЛ 1(АМП)'!#REF!</f>
        <v>#REF!</v>
      </c>
      <c r="H1039" s="34">
        <f t="shared" si="61"/>
        <v>490019</v>
      </c>
      <c r="J1039" s="51">
        <f t="shared" si="62"/>
        <v>42767</v>
      </c>
    </row>
    <row r="1040" spans="3:10" x14ac:dyDescent="0.2">
      <c r="C1040" s="34" t="e">
        <f>'РАЗДЕЛ 1(АМП)'!#REF!</f>
        <v>#REF!</v>
      </c>
      <c r="D1040" s="34" t="e">
        <f>'РАЗДЕЛ 1(АМП)'!#REF!</f>
        <v>#REF!</v>
      </c>
      <c r="E1040" s="34" t="e">
        <f>'РАЗДЕЛ 1(АМП)'!#REF!</f>
        <v>#REF!</v>
      </c>
      <c r="F1040" s="76" t="e">
        <f>'РАЗДЕЛ 1(АМП)'!#REF!</f>
        <v>#REF!</v>
      </c>
      <c r="H1040" s="34">
        <f t="shared" si="61"/>
        <v>490019</v>
      </c>
      <c r="J1040" s="51">
        <f t="shared" si="62"/>
        <v>42767</v>
      </c>
    </row>
    <row r="1041" spans="3:10" x14ac:dyDescent="0.2">
      <c r="C1041" s="34" t="e">
        <f>'РАЗДЕЛ 1(АМП)'!#REF!</f>
        <v>#REF!</v>
      </c>
      <c r="D1041" s="34" t="e">
        <f>'РАЗДЕЛ 1(АМП)'!#REF!</f>
        <v>#REF!</v>
      </c>
      <c r="E1041" s="34" t="e">
        <f>'РАЗДЕЛ 1(АМП)'!#REF!</f>
        <v>#REF!</v>
      </c>
      <c r="F1041" s="76" t="e">
        <f>'РАЗДЕЛ 1(АМП)'!#REF!</f>
        <v>#REF!</v>
      </c>
      <c r="H1041" s="34">
        <f t="shared" si="61"/>
        <v>490019</v>
      </c>
      <c r="J1041" s="51">
        <f t="shared" si="62"/>
        <v>42767</v>
      </c>
    </row>
    <row r="1042" spans="3:10" x14ac:dyDescent="0.2">
      <c r="C1042" s="34" t="e">
        <f>'РАЗДЕЛ 1(АМП)'!#REF!</f>
        <v>#REF!</v>
      </c>
      <c r="D1042" s="34" t="e">
        <f>'РАЗДЕЛ 1(АМП)'!#REF!</f>
        <v>#REF!</v>
      </c>
      <c r="E1042" s="34" t="e">
        <f>'РАЗДЕЛ 1(АМП)'!#REF!</f>
        <v>#REF!</v>
      </c>
      <c r="F1042" s="76" t="e">
        <f>'РАЗДЕЛ 1(АМП)'!#REF!</f>
        <v>#REF!</v>
      </c>
      <c r="H1042" s="34">
        <f t="shared" si="61"/>
        <v>490019</v>
      </c>
      <c r="J1042" s="51">
        <f t="shared" si="62"/>
        <v>42767</v>
      </c>
    </row>
    <row r="1043" spans="3:10" x14ac:dyDescent="0.2">
      <c r="C1043" s="34" t="e">
        <f>'РАЗДЕЛ 3-а (ДС - КПГ) '!#REF!</f>
        <v>#REF!</v>
      </c>
      <c r="D1043" s="34" t="e">
        <f>'РАЗДЕЛ 3-а (ДС - КПГ) '!#REF!</f>
        <v>#REF!</v>
      </c>
      <c r="F1043" s="76" t="e">
        <f>'РАЗДЕЛ 3-а (ДС - КПГ) '!#REF!</f>
        <v>#REF!</v>
      </c>
      <c r="G1043" s="34" t="e">
        <f>'РАЗДЕЛ 3-а (ДС - КПГ) '!#REF!</f>
        <v>#REF!</v>
      </c>
      <c r="H1043" s="34">
        <f t="shared" si="61"/>
        <v>490019</v>
      </c>
      <c r="I1043" s="76" t="e">
        <f>'РАЗДЕЛ 3-а (ДС - КПГ) '!#REF!</f>
        <v>#REF!</v>
      </c>
      <c r="J1043" s="51">
        <f t="shared" si="62"/>
        <v>42767</v>
      </c>
    </row>
    <row r="1044" spans="3:10" x14ac:dyDescent="0.2">
      <c r="C1044" s="34" t="e">
        <f>'РАЗДЕЛ 3-а (ДС - КПГ) '!#REF!</f>
        <v>#REF!</v>
      </c>
      <c r="D1044" s="34" t="e">
        <f>'РАЗДЕЛ 3-а (ДС - КПГ) '!#REF!</f>
        <v>#REF!</v>
      </c>
      <c r="E1044" s="34" t="e">
        <f>'РАЗДЕЛ 3-а (ДС - КПГ) '!#REF!</f>
        <v>#REF!</v>
      </c>
      <c r="F1044" s="76" t="e">
        <f>'РАЗДЕЛ 3-а (ДС - КПГ) '!#REF!</f>
        <v>#REF!</v>
      </c>
      <c r="H1044" s="34">
        <f t="shared" si="61"/>
        <v>490019</v>
      </c>
      <c r="I1044" s="76" t="e">
        <f>'РАЗДЕЛ 3-а (ДС - КПГ) '!#REF!</f>
        <v>#REF!</v>
      </c>
      <c r="J1044" s="51">
        <f t="shared" si="62"/>
        <v>42767</v>
      </c>
    </row>
    <row r="1045" spans="3:10" x14ac:dyDescent="0.2">
      <c r="C1045" s="34">
        <f>'РАЗДЕЛ 3-а (ДС - КПГ) '!AB16</f>
        <v>2</v>
      </c>
      <c r="D1045" s="34">
        <f>'РАЗДЕЛ 3-а (ДС - КПГ) '!AC16</f>
        <v>34</v>
      </c>
      <c r="E1045" s="34">
        <f>'РАЗДЕЛ 3-а (ДС - КПГ) '!AD16</f>
        <v>112</v>
      </c>
      <c r="F1045" s="76">
        <f>'РАЗДЕЛ 3-а (ДС - КПГ) '!AE16</f>
        <v>0</v>
      </c>
      <c r="H1045" s="34">
        <f t="shared" si="61"/>
        <v>490019</v>
      </c>
      <c r="I1045" s="76">
        <f>'РАЗДЕЛ 3-а (ДС - КПГ) '!AH16</f>
        <v>8</v>
      </c>
      <c r="J1045" s="51">
        <f t="shared" si="62"/>
        <v>42767</v>
      </c>
    </row>
    <row r="1046" spans="3:10" x14ac:dyDescent="0.2">
      <c r="C1046" s="34" t="e">
        <f>'РАЗДЕЛ 3-а (ДС - КПГ) '!#REF!</f>
        <v>#REF!</v>
      </c>
      <c r="D1046" s="34" t="e">
        <f>'РАЗДЕЛ 3-а (ДС - КПГ) '!#REF!</f>
        <v>#REF!</v>
      </c>
      <c r="E1046" s="34" t="e">
        <f>'РАЗДЕЛ 3-а (ДС - КПГ) '!#REF!</f>
        <v>#REF!</v>
      </c>
      <c r="F1046" s="76" t="e">
        <f>'РАЗДЕЛ 3-а (ДС - КПГ) '!#REF!</f>
        <v>#REF!</v>
      </c>
      <c r="H1046" s="34">
        <f t="shared" si="61"/>
        <v>490019</v>
      </c>
      <c r="I1046" s="76" t="e">
        <f>'РАЗДЕЛ 3-а (ДС - КПГ) '!#REF!</f>
        <v>#REF!</v>
      </c>
      <c r="J1046" s="51">
        <f t="shared" si="62"/>
        <v>42767</v>
      </c>
    </row>
    <row r="1047" spans="3:10" x14ac:dyDescent="0.2">
      <c r="C1047" s="34" t="e">
        <f>'РАЗДЕЛ 3-а (ДС - КПГ) '!#REF!</f>
        <v>#REF!</v>
      </c>
      <c r="D1047" s="34" t="e">
        <f>'РАЗДЕЛ 3-а (ДС - КПГ) '!#REF!</f>
        <v>#REF!</v>
      </c>
      <c r="E1047" s="34" t="e">
        <f>'РАЗДЕЛ 3-а (ДС - КПГ) '!#REF!</f>
        <v>#REF!</v>
      </c>
      <c r="F1047" s="76" t="e">
        <f>'РАЗДЕЛ 3-а (ДС - КПГ) '!#REF!</f>
        <v>#REF!</v>
      </c>
      <c r="H1047" s="34">
        <f t="shared" si="61"/>
        <v>490019</v>
      </c>
      <c r="I1047" s="76" t="e">
        <f>'РАЗДЕЛ 3-а (ДС - КПГ) '!#REF!</f>
        <v>#REF!</v>
      </c>
      <c r="J1047" s="51">
        <f t="shared" si="62"/>
        <v>42767</v>
      </c>
    </row>
    <row r="1048" spans="3:10" x14ac:dyDescent="0.2">
      <c r="C1048" s="34" t="e">
        <f>'РАЗДЕЛ 3-а (ДС - КПГ) '!#REF!</f>
        <v>#REF!</v>
      </c>
      <c r="D1048" s="34" t="e">
        <f>'РАЗДЕЛ 3-а (ДС - КПГ) '!#REF!</f>
        <v>#REF!</v>
      </c>
      <c r="E1048" s="34" t="e">
        <f>'РАЗДЕЛ 3-а (ДС - КПГ) '!#REF!</f>
        <v>#REF!</v>
      </c>
      <c r="F1048" s="76" t="e">
        <f>'РАЗДЕЛ 3-а (ДС - КПГ) '!#REF!</f>
        <v>#REF!</v>
      </c>
      <c r="H1048" s="34">
        <f t="shared" si="61"/>
        <v>490019</v>
      </c>
      <c r="I1048" s="76" t="e">
        <f>'РАЗДЕЛ 3-а (ДС - КПГ) '!#REF!</f>
        <v>#REF!</v>
      </c>
      <c r="J1048" s="51">
        <f t="shared" si="62"/>
        <v>42767</v>
      </c>
    </row>
    <row r="1049" spans="3:10" x14ac:dyDescent="0.2">
      <c r="C1049" s="34" t="e">
        <f>'РАЗДЕЛ 1(АМП)'!#REF!</f>
        <v>#REF!</v>
      </c>
      <c r="D1049" s="34" t="e">
        <f>'РАЗДЕЛ 1(АМП)'!#REF!</f>
        <v>#REF!</v>
      </c>
      <c r="E1049" s="34" t="e">
        <f>'РАЗДЕЛ 1(АМП)'!#REF!</f>
        <v>#REF!</v>
      </c>
      <c r="F1049" s="76" t="e">
        <f>'РАЗДЕЛ 1(АМП)'!#REF!</f>
        <v>#REF!</v>
      </c>
      <c r="H1049" s="34">
        <v>490021</v>
      </c>
      <c r="J1049" s="51">
        <f t="shared" si="62"/>
        <v>42767</v>
      </c>
    </row>
    <row r="1050" spans="3:10" x14ac:dyDescent="0.2">
      <c r="C1050" s="34" t="e">
        <f>'РАЗДЕЛ 1(АМП)'!#REF!</f>
        <v>#REF!</v>
      </c>
      <c r="D1050" s="34" t="e">
        <f>'РАЗДЕЛ 1(АМП)'!#REF!</f>
        <v>#REF!</v>
      </c>
      <c r="F1050" s="76" t="e">
        <f>'РАЗДЕЛ 1(АМП)'!#REF!</f>
        <v>#REF!</v>
      </c>
      <c r="G1050" s="34" t="e">
        <f>'РАЗДЕЛ 1(АМП)'!#REF!</f>
        <v>#REF!</v>
      </c>
      <c r="H1050" s="34">
        <f t="shared" si="61"/>
        <v>490021</v>
      </c>
      <c r="J1050" s="51">
        <f t="shared" si="62"/>
        <v>42767</v>
      </c>
    </row>
    <row r="1051" spans="3:10" x14ac:dyDescent="0.2">
      <c r="C1051" s="34" t="e">
        <f>'РАЗДЕЛ 1(АМП)'!#REF!</f>
        <v>#REF!</v>
      </c>
      <c r="D1051" s="34" t="e">
        <f>'РАЗДЕЛ 1(АМП)'!#REF!</f>
        <v>#REF!</v>
      </c>
      <c r="E1051" s="34" t="e">
        <f>'РАЗДЕЛ 1(АМП)'!#REF!</f>
        <v>#REF!</v>
      </c>
      <c r="F1051" s="76" t="e">
        <f>'РАЗДЕЛ 1(АМП)'!#REF!</f>
        <v>#REF!</v>
      </c>
      <c r="H1051" s="34">
        <v>490022</v>
      </c>
      <c r="J1051" s="51">
        <f t="shared" si="62"/>
        <v>42767</v>
      </c>
    </row>
    <row r="1052" spans="3:10" x14ac:dyDescent="0.2">
      <c r="C1052" s="34" t="e">
        <f>'РАЗДЕЛ 1(АМП)'!#REF!</f>
        <v>#REF!</v>
      </c>
      <c r="D1052" s="34" t="e">
        <f>'РАЗДЕЛ 1(АМП)'!#REF!</f>
        <v>#REF!</v>
      </c>
      <c r="F1052" s="76" t="e">
        <f>'РАЗДЕЛ 1(АМП)'!#REF!</f>
        <v>#REF!</v>
      </c>
      <c r="G1052" s="34" t="e">
        <f>'РАЗДЕЛ 1(АМП)'!#REF!</f>
        <v>#REF!</v>
      </c>
      <c r="H1052" s="34">
        <f t="shared" si="61"/>
        <v>490022</v>
      </c>
      <c r="J1052" s="51">
        <f t="shared" si="62"/>
        <v>42767</v>
      </c>
    </row>
    <row r="1053" spans="3:10" x14ac:dyDescent="0.2">
      <c r="C1053" s="34" t="e">
        <f>'РАЗДЕЛ 1(АМП)'!#REF!</f>
        <v>#REF!</v>
      </c>
      <c r="D1053" s="34" t="e">
        <f>'РАЗДЕЛ 1(АМП)'!#REF!</f>
        <v>#REF!</v>
      </c>
      <c r="F1053" s="76" t="e">
        <f>'РАЗДЕЛ 1(АМП)'!#REF!</f>
        <v>#REF!</v>
      </c>
      <c r="G1053" s="34" t="e">
        <f>'РАЗДЕЛ 1(АМП)'!#REF!</f>
        <v>#REF!</v>
      </c>
      <c r="H1053" s="34">
        <f t="shared" si="61"/>
        <v>490022</v>
      </c>
      <c r="J1053" s="51">
        <f t="shared" si="62"/>
        <v>42767</v>
      </c>
    </row>
    <row r="1054" spans="3:10" x14ac:dyDescent="0.2">
      <c r="C1054" s="34" t="e">
        <f>'РАЗДЕЛ 1(АМП)'!#REF!</f>
        <v>#REF!</v>
      </c>
      <c r="D1054" s="34" t="e">
        <f>'РАЗДЕЛ 1(АМП)'!#REF!</f>
        <v>#REF!</v>
      </c>
      <c r="F1054" s="76" t="e">
        <f>'РАЗДЕЛ 1(АМП)'!#REF!</f>
        <v>#REF!</v>
      </c>
      <c r="G1054" s="34" t="e">
        <f>'РАЗДЕЛ 1(АМП)'!#REF!</f>
        <v>#REF!</v>
      </c>
      <c r="H1054" s="34">
        <f t="shared" si="61"/>
        <v>490022</v>
      </c>
      <c r="J1054" s="51">
        <f t="shared" si="62"/>
        <v>42767</v>
      </c>
    </row>
    <row r="1055" spans="3:10" x14ac:dyDescent="0.2">
      <c r="C1055" s="34" t="e">
        <f>'РАЗДЕЛ 1(АМП)'!#REF!</f>
        <v>#REF!</v>
      </c>
      <c r="D1055" s="34" t="e">
        <f>'РАЗДЕЛ 1(АМП)'!#REF!</f>
        <v>#REF!</v>
      </c>
      <c r="F1055" s="76" t="e">
        <f>'РАЗДЕЛ 1(АМП)'!#REF!</f>
        <v>#REF!</v>
      </c>
      <c r="G1055" s="34" t="e">
        <f>'РАЗДЕЛ 1(АМП)'!#REF!</f>
        <v>#REF!</v>
      </c>
      <c r="H1055" s="34">
        <f t="shared" si="61"/>
        <v>490022</v>
      </c>
      <c r="J1055" s="51">
        <f t="shared" si="62"/>
        <v>42767</v>
      </c>
    </row>
    <row r="1056" spans="3:10" x14ac:dyDescent="0.2">
      <c r="C1056" s="34" t="e">
        <f>'РАЗДЕЛ 1(АМП)'!#REF!</f>
        <v>#REF!</v>
      </c>
      <c r="D1056" s="34" t="e">
        <f>'РАЗДЕЛ 1(АМП)'!#REF!</f>
        <v>#REF!</v>
      </c>
      <c r="F1056" s="76" t="e">
        <f>'РАЗДЕЛ 1(АМП)'!#REF!</f>
        <v>#REF!</v>
      </c>
      <c r="G1056" s="34" t="e">
        <f>'РАЗДЕЛ 1(АМП)'!#REF!</f>
        <v>#REF!</v>
      </c>
      <c r="H1056" s="34">
        <f t="shared" si="61"/>
        <v>490022</v>
      </c>
      <c r="J1056" s="51">
        <f t="shared" si="62"/>
        <v>42767</v>
      </c>
    </row>
    <row r="1057" spans="3:10" x14ac:dyDescent="0.2">
      <c r="C1057" s="34" t="e">
        <f>'РАЗДЕЛ 1(АМП)'!#REF!</f>
        <v>#REF!</v>
      </c>
      <c r="D1057" s="34" t="e">
        <f>'РАЗДЕЛ 1(АМП)'!#REF!</f>
        <v>#REF!</v>
      </c>
      <c r="F1057" s="76" t="e">
        <f>'РАЗДЕЛ 1(АМП)'!#REF!</f>
        <v>#REF!</v>
      </c>
      <c r="G1057" s="34" t="e">
        <f>'РАЗДЕЛ 1(АМП)'!#REF!</f>
        <v>#REF!</v>
      </c>
      <c r="H1057" s="34">
        <f t="shared" ref="H1057:H1119" si="63">H1056</f>
        <v>490022</v>
      </c>
      <c r="J1057" s="51">
        <f t="shared" si="62"/>
        <v>42767</v>
      </c>
    </row>
    <row r="1058" spans="3:10" x14ac:dyDescent="0.2">
      <c r="C1058" s="34" t="e">
        <f>'РАЗДЕЛ 1(АМП)'!#REF!</f>
        <v>#REF!</v>
      </c>
      <c r="D1058" s="34" t="e">
        <f>'РАЗДЕЛ 1(АМП)'!#REF!</f>
        <v>#REF!</v>
      </c>
      <c r="F1058" s="76" t="e">
        <f>'РАЗДЕЛ 1(АМП)'!#REF!</f>
        <v>#REF!</v>
      </c>
      <c r="G1058" s="34" t="e">
        <f>'РАЗДЕЛ 1(АМП)'!#REF!</f>
        <v>#REF!</v>
      </c>
      <c r="H1058" s="34">
        <f t="shared" si="63"/>
        <v>490022</v>
      </c>
      <c r="J1058" s="51">
        <f t="shared" si="62"/>
        <v>42767</v>
      </c>
    </row>
    <row r="1059" spans="3:10" x14ac:dyDescent="0.2">
      <c r="C1059" s="34" t="e">
        <f>'РАЗДЕЛ 1(АМП)'!#REF!</f>
        <v>#REF!</v>
      </c>
      <c r="D1059" s="34" t="e">
        <f>'РАЗДЕЛ 1(АМП)'!#REF!</f>
        <v>#REF!</v>
      </c>
      <c r="F1059" s="76" t="e">
        <f>'РАЗДЕЛ 1(АМП)'!#REF!</f>
        <v>#REF!</v>
      </c>
      <c r="G1059" s="34" t="e">
        <f>'РАЗДЕЛ 1(АМП)'!#REF!</f>
        <v>#REF!</v>
      </c>
      <c r="H1059" s="34">
        <f t="shared" si="63"/>
        <v>490022</v>
      </c>
      <c r="J1059" s="51">
        <f t="shared" si="62"/>
        <v>42767</v>
      </c>
    </row>
    <row r="1060" spans="3:10" x14ac:dyDescent="0.2">
      <c r="C1060" s="34" t="e">
        <f>'РАЗДЕЛ 1(АМП)'!#REF!</f>
        <v>#REF!</v>
      </c>
      <c r="D1060" s="34" t="e">
        <f>'РАЗДЕЛ 1(АМП)'!#REF!</f>
        <v>#REF!</v>
      </c>
      <c r="F1060" s="76" t="e">
        <f>'РАЗДЕЛ 1(АМП)'!#REF!</f>
        <v>#REF!</v>
      </c>
      <c r="G1060" s="34" t="e">
        <f>'РАЗДЕЛ 1(АМП)'!#REF!</f>
        <v>#REF!</v>
      </c>
      <c r="H1060" s="34">
        <f t="shared" si="63"/>
        <v>490022</v>
      </c>
      <c r="J1060" s="51">
        <f t="shared" si="62"/>
        <v>42767</v>
      </c>
    </row>
    <row r="1061" spans="3:10" x14ac:dyDescent="0.2">
      <c r="C1061" s="34" t="e">
        <f>'РАЗДЕЛ 1(АМП)'!#REF!</f>
        <v>#REF!</v>
      </c>
      <c r="D1061" s="34" t="e">
        <f>'РАЗДЕЛ 1(АМП)'!#REF!</f>
        <v>#REF!</v>
      </c>
      <c r="F1061" s="76" t="e">
        <f>'РАЗДЕЛ 1(АМП)'!#REF!</f>
        <v>#REF!</v>
      </c>
      <c r="G1061" s="34" t="e">
        <f>'РАЗДЕЛ 1(АМП)'!#REF!</f>
        <v>#REF!</v>
      </c>
      <c r="H1061" s="34">
        <f t="shared" si="63"/>
        <v>490022</v>
      </c>
      <c r="J1061" s="51">
        <f t="shared" si="62"/>
        <v>42767</v>
      </c>
    </row>
    <row r="1062" spans="3:10" x14ac:dyDescent="0.2">
      <c r="C1062" s="34" t="e">
        <f>'РАЗДЕЛ 1(АМП)'!#REF!</f>
        <v>#REF!</v>
      </c>
      <c r="D1062" s="34" t="e">
        <f>'РАЗДЕЛ 1(АМП)'!#REF!</f>
        <v>#REF!</v>
      </c>
      <c r="F1062" s="76" t="e">
        <f>'РАЗДЕЛ 1(АМП)'!#REF!</f>
        <v>#REF!</v>
      </c>
      <c r="G1062" s="34" t="e">
        <f>'РАЗДЕЛ 1(АМП)'!#REF!</f>
        <v>#REF!</v>
      </c>
      <c r="H1062" s="34">
        <f t="shared" si="63"/>
        <v>490022</v>
      </c>
      <c r="J1062" s="51">
        <f t="shared" si="62"/>
        <v>42767</v>
      </c>
    </row>
    <row r="1063" spans="3:10" x14ac:dyDescent="0.2">
      <c r="C1063" s="34" t="e">
        <f>'РАЗДЕЛ 1(АМП)'!#REF!</f>
        <v>#REF!</v>
      </c>
      <c r="D1063" s="34" t="e">
        <f>'РАЗДЕЛ 1(АМП)'!#REF!</f>
        <v>#REF!</v>
      </c>
      <c r="F1063" s="76" t="e">
        <f>'РАЗДЕЛ 1(АМП)'!#REF!</f>
        <v>#REF!</v>
      </c>
      <c r="G1063" s="34" t="e">
        <f>'РАЗДЕЛ 1(АМП)'!#REF!</f>
        <v>#REF!</v>
      </c>
      <c r="H1063" s="34">
        <f t="shared" si="63"/>
        <v>490022</v>
      </c>
      <c r="J1063" s="51">
        <f t="shared" si="62"/>
        <v>42767</v>
      </c>
    </row>
    <row r="1064" spans="3:10" x14ac:dyDescent="0.2">
      <c r="C1064" s="34" t="e">
        <f>'РАЗДЕЛ 1(АМП)'!#REF!</f>
        <v>#REF!</v>
      </c>
      <c r="D1064" s="34" t="e">
        <f>'РАЗДЕЛ 1(АМП)'!#REF!</f>
        <v>#REF!</v>
      </c>
      <c r="F1064" s="76" t="e">
        <f>'РАЗДЕЛ 1(АМП)'!#REF!</f>
        <v>#REF!</v>
      </c>
      <c r="G1064" s="34" t="e">
        <f>'РАЗДЕЛ 1(АМП)'!#REF!</f>
        <v>#REF!</v>
      </c>
      <c r="H1064" s="34">
        <f t="shared" si="63"/>
        <v>490022</v>
      </c>
      <c r="J1064" s="51">
        <f t="shared" si="62"/>
        <v>42767</v>
      </c>
    </row>
    <row r="1065" spans="3:10" x14ac:dyDescent="0.2">
      <c r="C1065" s="34" t="e">
        <f>'РАЗДЕЛ 1(АМП)'!#REF!</f>
        <v>#REF!</v>
      </c>
      <c r="D1065" s="34" t="e">
        <f>'РАЗДЕЛ 1(АМП)'!#REF!</f>
        <v>#REF!</v>
      </c>
      <c r="F1065" s="76" t="e">
        <f>'РАЗДЕЛ 1(АМП)'!#REF!</f>
        <v>#REF!</v>
      </c>
      <c r="G1065" s="34" t="e">
        <f>'РАЗДЕЛ 1(АМП)'!#REF!</f>
        <v>#REF!</v>
      </c>
      <c r="H1065" s="34">
        <f t="shared" si="63"/>
        <v>490022</v>
      </c>
      <c r="J1065" s="51">
        <f t="shared" si="62"/>
        <v>42767</v>
      </c>
    </row>
    <row r="1066" spans="3:10" x14ac:dyDescent="0.2">
      <c r="C1066" s="34" t="e">
        <f>'РАЗДЕЛ 1(АМП)'!#REF!</f>
        <v>#REF!</v>
      </c>
      <c r="D1066" s="34" t="e">
        <f>'РАЗДЕЛ 1(АМП)'!#REF!</f>
        <v>#REF!</v>
      </c>
      <c r="F1066" s="76" t="e">
        <f>'РАЗДЕЛ 1(АМП)'!#REF!</f>
        <v>#REF!</v>
      </c>
      <c r="G1066" s="34" t="e">
        <f>'РАЗДЕЛ 1(АМП)'!#REF!</f>
        <v>#REF!</v>
      </c>
      <c r="H1066" s="34">
        <f t="shared" si="63"/>
        <v>490022</v>
      </c>
      <c r="J1066" s="51">
        <f t="shared" si="62"/>
        <v>42767</v>
      </c>
    </row>
    <row r="1067" spans="3:10" x14ac:dyDescent="0.2">
      <c r="C1067" s="34" t="e">
        <f>'РАЗДЕЛ 1(АМП)'!#REF!</f>
        <v>#REF!</v>
      </c>
      <c r="D1067" s="34" t="e">
        <f>'РАЗДЕЛ 1(АМП)'!#REF!</f>
        <v>#REF!</v>
      </c>
      <c r="F1067" s="76" t="e">
        <f>'РАЗДЕЛ 1(АМП)'!#REF!</f>
        <v>#REF!</v>
      </c>
      <c r="G1067" s="34" t="e">
        <f>'РАЗДЕЛ 1(АМП)'!#REF!</f>
        <v>#REF!</v>
      </c>
      <c r="H1067" s="34">
        <f t="shared" si="63"/>
        <v>490022</v>
      </c>
      <c r="J1067" s="51">
        <f t="shared" si="62"/>
        <v>42767</v>
      </c>
    </row>
    <row r="1068" spans="3:10" x14ac:dyDescent="0.2">
      <c r="C1068" s="34" t="e">
        <f>'РАЗДЕЛ 1(АМП)'!#REF!</f>
        <v>#REF!</v>
      </c>
      <c r="D1068" s="34" t="e">
        <f>'РАЗДЕЛ 1(АМП)'!#REF!</f>
        <v>#REF!</v>
      </c>
      <c r="F1068" s="76" t="e">
        <f>'РАЗДЕЛ 1(АМП)'!#REF!</f>
        <v>#REF!</v>
      </c>
      <c r="G1068" s="34" t="e">
        <f>'РАЗДЕЛ 1(АМП)'!#REF!</f>
        <v>#REF!</v>
      </c>
      <c r="H1068" s="34">
        <f t="shared" si="63"/>
        <v>490022</v>
      </c>
      <c r="J1068" s="51">
        <f t="shared" si="62"/>
        <v>42767</v>
      </c>
    </row>
    <row r="1069" spans="3:10" x14ac:dyDescent="0.2">
      <c r="C1069" s="34" t="e">
        <f>'РАЗДЕЛ 1(АМП)'!#REF!</f>
        <v>#REF!</v>
      </c>
      <c r="D1069" s="34" t="e">
        <f>'РАЗДЕЛ 1(АМП)'!#REF!</f>
        <v>#REF!</v>
      </c>
      <c r="F1069" s="76" t="e">
        <f>'РАЗДЕЛ 1(АМП)'!#REF!</f>
        <v>#REF!</v>
      </c>
      <c r="G1069" s="34" t="e">
        <f>'РАЗДЕЛ 1(АМП)'!#REF!</f>
        <v>#REF!</v>
      </c>
      <c r="H1069" s="34">
        <f t="shared" si="63"/>
        <v>490022</v>
      </c>
      <c r="J1069" s="51">
        <f t="shared" si="62"/>
        <v>42767</v>
      </c>
    </row>
    <row r="1070" spans="3:10" x14ac:dyDescent="0.2">
      <c r="C1070" s="34" t="e">
        <f>'РАЗДЕЛ 1(АМП)'!#REF!</f>
        <v>#REF!</v>
      </c>
      <c r="D1070" s="34" t="e">
        <f>'РАЗДЕЛ 1(АМП)'!#REF!</f>
        <v>#REF!</v>
      </c>
      <c r="F1070" s="76" t="e">
        <f>'РАЗДЕЛ 1(АМП)'!#REF!</f>
        <v>#REF!</v>
      </c>
      <c r="G1070" s="34" t="e">
        <f>'РАЗДЕЛ 1(АМП)'!#REF!</f>
        <v>#REF!</v>
      </c>
      <c r="H1070" s="34">
        <f t="shared" si="63"/>
        <v>490022</v>
      </c>
      <c r="J1070" s="51">
        <f t="shared" si="62"/>
        <v>42767</v>
      </c>
    </row>
    <row r="1071" spans="3:10" x14ac:dyDescent="0.2">
      <c r="C1071" s="34" t="e">
        <f>'РАЗДЕЛ 1(АМП)'!#REF!</f>
        <v>#REF!</v>
      </c>
      <c r="D1071" s="34" t="e">
        <f>'РАЗДЕЛ 1(АМП)'!#REF!</f>
        <v>#REF!</v>
      </c>
      <c r="F1071" s="76" t="e">
        <f>'РАЗДЕЛ 1(АМП)'!#REF!</f>
        <v>#REF!</v>
      </c>
      <c r="G1071" s="34" t="e">
        <f>'РАЗДЕЛ 1(АМП)'!#REF!</f>
        <v>#REF!</v>
      </c>
      <c r="H1071" s="34">
        <f t="shared" si="63"/>
        <v>490022</v>
      </c>
      <c r="J1071" s="51">
        <f t="shared" si="62"/>
        <v>42767</v>
      </c>
    </row>
    <row r="1072" spans="3:10" x14ac:dyDescent="0.2">
      <c r="C1072" s="34" t="e">
        <f>'РАЗДЕЛ 1(АМП)'!#REF!</f>
        <v>#REF!</v>
      </c>
      <c r="D1072" s="34" t="e">
        <f>'РАЗДЕЛ 1(АМП)'!#REF!</f>
        <v>#REF!</v>
      </c>
      <c r="F1072" s="76" t="e">
        <f>'РАЗДЕЛ 1(АМП)'!#REF!</f>
        <v>#REF!</v>
      </c>
      <c r="G1072" s="34" t="e">
        <f>'РАЗДЕЛ 1(АМП)'!#REF!</f>
        <v>#REF!</v>
      </c>
      <c r="H1072" s="34">
        <f t="shared" si="63"/>
        <v>490022</v>
      </c>
      <c r="J1072" s="51">
        <f t="shared" si="62"/>
        <v>42767</v>
      </c>
    </row>
    <row r="1073" spans="3:10" x14ac:dyDescent="0.2">
      <c r="C1073" s="34" t="e">
        <f>'РАЗДЕЛ 1(АМП)'!#REF!</f>
        <v>#REF!</v>
      </c>
      <c r="D1073" s="34" t="e">
        <f>'РАЗДЕЛ 1(АМП)'!#REF!</f>
        <v>#REF!</v>
      </c>
      <c r="F1073" s="76" t="e">
        <f>'РАЗДЕЛ 1(АМП)'!#REF!</f>
        <v>#REF!</v>
      </c>
      <c r="G1073" s="34" t="e">
        <f>'РАЗДЕЛ 1(АМП)'!#REF!</f>
        <v>#REF!</v>
      </c>
      <c r="H1073" s="34">
        <f t="shared" si="63"/>
        <v>490022</v>
      </c>
      <c r="J1073" s="51">
        <f t="shared" si="62"/>
        <v>42767</v>
      </c>
    </row>
    <row r="1074" spans="3:10" x14ac:dyDescent="0.2">
      <c r="C1074" s="34" t="e">
        <f>'РАЗДЕЛ 1(АМП)'!#REF!</f>
        <v>#REF!</v>
      </c>
      <c r="D1074" s="34" t="e">
        <f>'РАЗДЕЛ 1(АМП)'!#REF!</f>
        <v>#REF!</v>
      </c>
      <c r="F1074" s="76" t="e">
        <f>'РАЗДЕЛ 1(АМП)'!#REF!</f>
        <v>#REF!</v>
      </c>
      <c r="G1074" s="34" t="e">
        <f>'РАЗДЕЛ 1(АМП)'!#REF!</f>
        <v>#REF!</v>
      </c>
      <c r="H1074" s="34">
        <f t="shared" si="63"/>
        <v>490022</v>
      </c>
      <c r="J1074" s="51">
        <f t="shared" si="62"/>
        <v>42767</v>
      </c>
    </row>
    <row r="1075" spans="3:10" x14ac:dyDescent="0.2">
      <c r="C1075" s="34" t="e">
        <f>'РАЗДЕЛ 1(АМП)'!#REF!</f>
        <v>#REF!</v>
      </c>
      <c r="D1075" s="34" t="e">
        <f>'РАЗДЕЛ 1(АМП)'!#REF!</f>
        <v>#REF!</v>
      </c>
      <c r="F1075" s="76" t="e">
        <f>'РАЗДЕЛ 1(АМП)'!#REF!</f>
        <v>#REF!</v>
      </c>
      <c r="G1075" s="34" t="e">
        <f>'РАЗДЕЛ 1(АМП)'!#REF!</f>
        <v>#REF!</v>
      </c>
      <c r="H1075" s="34">
        <f t="shared" si="63"/>
        <v>490022</v>
      </c>
      <c r="J1075" s="51">
        <f t="shared" si="62"/>
        <v>42767</v>
      </c>
    </row>
    <row r="1076" spans="3:10" x14ac:dyDescent="0.2">
      <c r="C1076" s="34" t="e">
        <f>'РАЗДЕЛ 1(АМП)'!#REF!</f>
        <v>#REF!</v>
      </c>
      <c r="D1076" s="34" t="e">
        <f>'РАЗДЕЛ 1(АМП)'!#REF!</f>
        <v>#REF!</v>
      </c>
      <c r="F1076" s="76" t="e">
        <f>'РАЗДЕЛ 1(АМП)'!#REF!</f>
        <v>#REF!</v>
      </c>
      <c r="G1076" s="34" t="e">
        <f>'РАЗДЕЛ 1(АМП)'!#REF!</f>
        <v>#REF!</v>
      </c>
      <c r="H1076" s="34">
        <f t="shared" si="63"/>
        <v>490022</v>
      </c>
      <c r="J1076" s="51">
        <f t="shared" si="62"/>
        <v>42767</v>
      </c>
    </row>
    <row r="1077" spans="3:10" x14ac:dyDescent="0.2">
      <c r="C1077" s="34" t="e">
        <f>'РАЗДЕЛ 1(АМП)'!#REF!</f>
        <v>#REF!</v>
      </c>
      <c r="D1077" s="34" t="e">
        <f>'РАЗДЕЛ 1(АМП)'!#REF!</f>
        <v>#REF!</v>
      </c>
      <c r="F1077" s="76" t="e">
        <f>'РАЗДЕЛ 1(АМП)'!#REF!</f>
        <v>#REF!</v>
      </c>
      <c r="G1077" s="34" t="e">
        <f>'РАЗДЕЛ 1(АМП)'!#REF!</f>
        <v>#REF!</v>
      </c>
      <c r="H1077" s="34">
        <f t="shared" si="63"/>
        <v>490022</v>
      </c>
      <c r="J1077" s="51">
        <f t="shared" si="62"/>
        <v>42767</v>
      </c>
    </row>
    <row r="1078" spans="3:10" x14ac:dyDescent="0.2">
      <c r="C1078" s="34" t="e">
        <f>'РАЗДЕЛ 1(АМП)'!#REF!</f>
        <v>#REF!</v>
      </c>
      <c r="D1078" s="34" t="e">
        <f>'РАЗДЕЛ 1(АМП)'!#REF!</f>
        <v>#REF!</v>
      </c>
      <c r="F1078" s="76" t="e">
        <f>'РАЗДЕЛ 1(АМП)'!#REF!</f>
        <v>#REF!</v>
      </c>
      <c r="G1078" s="34" t="e">
        <f>'РАЗДЕЛ 1(АМП)'!#REF!</f>
        <v>#REF!</v>
      </c>
      <c r="H1078" s="34">
        <f t="shared" si="63"/>
        <v>490022</v>
      </c>
      <c r="J1078" s="51">
        <f t="shared" si="62"/>
        <v>42767</v>
      </c>
    </row>
    <row r="1079" spans="3:10" x14ac:dyDescent="0.2">
      <c r="C1079" s="34" t="e">
        <f>'РАЗДЕЛ 1(АМП)'!#REF!</f>
        <v>#REF!</v>
      </c>
      <c r="D1079" s="34" t="e">
        <f>'РАЗДЕЛ 1(АМП)'!#REF!</f>
        <v>#REF!</v>
      </c>
      <c r="F1079" s="76" t="e">
        <f>'РАЗДЕЛ 1(АМП)'!#REF!</f>
        <v>#REF!</v>
      </c>
      <c r="G1079" s="34" t="e">
        <f>'РАЗДЕЛ 1(АМП)'!#REF!</f>
        <v>#REF!</v>
      </c>
      <c r="H1079" s="34">
        <f t="shared" si="63"/>
        <v>490022</v>
      </c>
      <c r="J1079" s="51">
        <f t="shared" si="62"/>
        <v>42767</v>
      </c>
    </row>
    <row r="1080" spans="3:10" x14ac:dyDescent="0.2">
      <c r="C1080" s="34" t="e">
        <f>'РАЗДЕЛ 1(АМП)'!#REF!</f>
        <v>#REF!</v>
      </c>
      <c r="D1080" s="34" t="e">
        <f>'РАЗДЕЛ 1(АМП)'!#REF!</f>
        <v>#REF!</v>
      </c>
      <c r="F1080" s="76" t="e">
        <f>'РАЗДЕЛ 1(АМП)'!#REF!</f>
        <v>#REF!</v>
      </c>
      <c r="G1080" s="34" t="e">
        <f>'РАЗДЕЛ 1(АМП)'!#REF!</f>
        <v>#REF!</v>
      </c>
      <c r="H1080" s="34">
        <f t="shared" si="63"/>
        <v>490022</v>
      </c>
      <c r="J1080" s="51">
        <f t="shared" si="62"/>
        <v>42767</v>
      </c>
    </row>
    <row r="1081" spans="3:10" x14ac:dyDescent="0.2">
      <c r="C1081" s="34" t="e">
        <f>'РАЗДЕЛ 1(АМП)'!#REF!</f>
        <v>#REF!</v>
      </c>
      <c r="D1081" s="34" t="e">
        <f>'РАЗДЕЛ 1(АМП)'!#REF!</f>
        <v>#REF!</v>
      </c>
      <c r="F1081" s="76" t="e">
        <f>'РАЗДЕЛ 1(АМП)'!#REF!</f>
        <v>#REF!</v>
      </c>
      <c r="G1081" s="34" t="e">
        <f>'РАЗДЕЛ 1(АМП)'!#REF!</f>
        <v>#REF!</v>
      </c>
      <c r="H1081" s="34">
        <f t="shared" si="63"/>
        <v>490022</v>
      </c>
      <c r="J1081" s="51">
        <f t="shared" si="62"/>
        <v>42767</v>
      </c>
    </row>
    <row r="1082" spans="3:10" x14ac:dyDescent="0.2">
      <c r="C1082" s="34" t="e">
        <f>'РАЗДЕЛ 1(АМП)'!#REF!</f>
        <v>#REF!</v>
      </c>
      <c r="D1082" s="34" t="e">
        <f>'РАЗДЕЛ 1(АМП)'!#REF!</f>
        <v>#REF!</v>
      </c>
      <c r="F1082" s="76" t="e">
        <f>'РАЗДЕЛ 1(АМП)'!#REF!</f>
        <v>#REF!</v>
      </c>
      <c r="G1082" s="34" t="e">
        <f>'РАЗДЕЛ 1(АМП)'!#REF!</f>
        <v>#REF!</v>
      </c>
      <c r="H1082" s="34">
        <f t="shared" si="63"/>
        <v>490022</v>
      </c>
      <c r="J1082" s="51">
        <f t="shared" si="62"/>
        <v>42767</v>
      </c>
    </row>
    <row r="1083" spans="3:10" x14ac:dyDescent="0.2">
      <c r="C1083" s="34" t="e">
        <f>'РАЗДЕЛ 1(АМП)'!#REF!</f>
        <v>#REF!</v>
      </c>
      <c r="D1083" s="34" t="e">
        <f>'РАЗДЕЛ 1(АМП)'!#REF!</f>
        <v>#REF!</v>
      </c>
      <c r="F1083" s="76" t="e">
        <f>'РАЗДЕЛ 1(АМП)'!#REF!</f>
        <v>#REF!</v>
      </c>
      <c r="G1083" s="34" t="e">
        <f>'РАЗДЕЛ 1(АМП)'!#REF!</f>
        <v>#REF!</v>
      </c>
      <c r="H1083" s="34">
        <f t="shared" si="63"/>
        <v>490022</v>
      </c>
      <c r="J1083" s="51">
        <f t="shared" si="62"/>
        <v>42767</v>
      </c>
    </row>
    <row r="1084" spans="3:10" x14ac:dyDescent="0.2">
      <c r="C1084" s="34" t="e">
        <f>'РАЗДЕЛ 1(АМП)'!#REF!</f>
        <v>#REF!</v>
      </c>
      <c r="D1084" s="34" t="e">
        <f>'РАЗДЕЛ 1(АМП)'!#REF!</f>
        <v>#REF!</v>
      </c>
      <c r="F1084" s="76" t="e">
        <f>'РАЗДЕЛ 1(АМП)'!#REF!</f>
        <v>#REF!</v>
      </c>
      <c r="G1084" s="34" t="e">
        <f>'РАЗДЕЛ 1(АМП)'!#REF!</f>
        <v>#REF!</v>
      </c>
      <c r="H1084" s="34">
        <f t="shared" si="63"/>
        <v>490022</v>
      </c>
      <c r="J1084" s="51">
        <f t="shared" si="62"/>
        <v>42767</v>
      </c>
    </row>
    <row r="1085" spans="3:10" x14ac:dyDescent="0.2">
      <c r="C1085" s="34" t="e">
        <f>'РАЗДЕЛ 1(АМП)'!#REF!</f>
        <v>#REF!</v>
      </c>
      <c r="D1085" s="34" t="e">
        <f>'РАЗДЕЛ 1(АМП)'!#REF!</f>
        <v>#REF!</v>
      </c>
      <c r="F1085" s="76" t="e">
        <f>'РАЗДЕЛ 1(АМП)'!#REF!</f>
        <v>#REF!</v>
      </c>
      <c r="G1085" s="34" t="e">
        <f>'РАЗДЕЛ 1(АМП)'!#REF!</f>
        <v>#REF!</v>
      </c>
      <c r="H1085" s="34">
        <f t="shared" si="63"/>
        <v>490022</v>
      </c>
      <c r="J1085" s="51">
        <f t="shared" si="62"/>
        <v>42767</v>
      </c>
    </row>
    <row r="1086" spans="3:10" x14ac:dyDescent="0.2">
      <c r="C1086" s="34" t="e">
        <f>'РАЗДЕЛ 1(АМП)'!#REF!</f>
        <v>#REF!</v>
      </c>
      <c r="D1086" s="34" t="e">
        <f>'РАЗДЕЛ 1(АМП)'!#REF!</f>
        <v>#REF!</v>
      </c>
      <c r="F1086" s="76" t="e">
        <f>'РАЗДЕЛ 1(АМП)'!#REF!</f>
        <v>#REF!</v>
      </c>
      <c r="G1086" s="34" t="e">
        <f>'РАЗДЕЛ 1(АМП)'!#REF!</f>
        <v>#REF!</v>
      </c>
      <c r="H1086" s="34">
        <f t="shared" si="63"/>
        <v>490022</v>
      </c>
      <c r="J1086" s="51">
        <f t="shared" si="62"/>
        <v>42767</v>
      </c>
    </row>
    <row r="1087" spans="3:10" x14ac:dyDescent="0.2">
      <c r="C1087" s="34" t="e">
        <f>'РАЗДЕЛ 1(АМП)'!#REF!</f>
        <v>#REF!</v>
      </c>
      <c r="D1087" s="34" t="e">
        <f>'РАЗДЕЛ 1(АМП)'!#REF!</f>
        <v>#REF!</v>
      </c>
      <c r="F1087" s="76" t="e">
        <f>'РАЗДЕЛ 1(АМП)'!#REF!</f>
        <v>#REF!</v>
      </c>
      <c r="G1087" s="34" t="e">
        <f>'РАЗДЕЛ 1(АМП)'!#REF!</f>
        <v>#REF!</v>
      </c>
      <c r="H1087" s="34">
        <f t="shared" si="63"/>
        <v>490022</v>
      </c>
      <c r="J1087" s="51">
        <f t="shared" si="62"/>
        <v>42767</v>
      </c>
    </row>
    <row r="1088" spans="3:10" x14ac:dyDescent="0.2">
      <c r="C1088" s="34" t="e">
        <f>'РАЗДЕЛ 1(АМП)'!#REF!</f>
        <v>#REF!</v>
      </c>
      <c r="D1088" s="34" t="e">
        <f>'РАЗДЕЛ 1(АМП)'!#REF!</f>
        <v>#REF!</v>
      </c>
      <c r="F1088" s="76" t="e">
        <f>'РАЗДЕЛ 1(АМП)'!#REF!</f>
        <v>#REF!</v>
      </c>
      <c r="G1088" s="34" t="e">
        <f>'РАЗДЕЛ 1(АМП)'!#REF!</f>
        <v>#REF!</v>
      </c>
      <c r="H1088" s="34">
        <f t="shared" si="63"/>
        <v>490022</v>
      </c>
      <c r="J1088" s="51">
        <f t="shared" si="62"/>
        <v>42767</v>
      </c>
    </row>
    <row r="1089" spans="3:10" x14ac:dyDescent="0.2">
      <c r="C1089" s="34" t="e">
        <f>'РАЗДЕЛ 1(АМП)'!#REF!</f>
        <v>#REF!</v>
      </c>
      <c r="D1089" s="34" t="e">
        <f>'РАЗДЕЛ 1(АМП)'!#REF!</f>
        <v>#REF!</v>
      </c>
      <c r="F1089" s="76" t="e">
        <f>'РАЗДЕЛ 1(АМП)'!#REF!</f>
        <v>#REF!</v>
      </c>
      <c r="G1089" s="34" t="e">
        <f>'РАЗДЕЛ 1(АМП)'!#REF!</f>
        <v>#REF!</v>
      </c>
      <c r="H1089" s="34">
        <f t="shared" si="63"/>
        <v>490022</v>
      </c>
      <c r="J1089" s="51">
        <f t="shared" si="62"/>
        <v>42767</v>
      </c>
    </row>
    <row r="1090" spans="3:10" x14ac:dyDescent="0.2">
      <c r="C1090" s="34" t="e">
        <f>'РАЗДЕЛ 1(АМП)'!#REF!</f>
        <v>#REF!</v>
      </c>
      <c r="D1090" s="34" t="e">
        <f>'РАЗДЕЛ 1(АМП)'!#REF!</f>
        <v>#REF!</v>
      </c>
      <c r="F1090" s="76" t="e">
        <f>'РАЗДЕЛ 1(АМП)'!#REF!</f>
        <v>#REF!</v>
      </c>
      <c r="G1090" s="34" t="e">
        <f>'РАЗДЕЛ 1(АМП)'!#REF!</f>
        <v>#REF!</v>
      </c>
      <c r="H1090" s="34">
        <f t="shared" si="63"/>
        <v>490022</v>
      </c>
      <c r="J1090" s="51">
        <f t="shared" si="62"/>
        <v>42767</v>
      </c>
    </row>
    <row r="1091" spans="3:10" x14ac:dyDescent="0.2">
      <c r="C1091" s="34" t="e">
        <f>'РАЗДЕЛ 1(АМП)'!#REF!</f>
        <v>#REF!</v>
      </c>
      <c r="D1091" s="34" t="e">
        <f>'РАЗДЕЛ 1(АМП)'!#REF!</f>
        <v>#REF!</v>
      </c>
      <c r="F1091" s="76" t="e">
        <f>'РАЗДЕЛ 1(АМП)'!#REF!</f>
        <v>#REF!</v>
      </c>
      <c r="G1091" s="34" t="e">
        <f>'РАЗДЕЛ 1(АМП)'!#REF!</f>
        <v>#REF!</v>
      </c>
      <c r="H1091" s="34">
        <f t="shared" si="63"/>
        <v>490022</v>
      </c>
      <c r="J1091" s="51">
        <f t="shared" si="62"/>
        <v>42767</v>
      </c>
    </row>
    <row r="1092" spans="3:10" x14ac:dyDescent="0.2">
      <c r="C1092" s="34" t="e">
        <f>'РАЗДЕЛ 1(АМП)'!#REF!</f>
        <v>#REF!</v>
      </c>
      <c r="D1092" s="34" t="e">
        <f>'РАЗДЕЛ 1(АМП)'!#REF!</f>
        <v>#REF!</v>
      </c>
      <c r="F1092" s="76" t="e">
        <f>'РАЗДЕЛ 1(АМП)'!#REF!</f>
        <v>#REF!</v>
      </c>
      <c r="G1092" s="34" t="e">
        <f>'РАЗДЕЛ 1(АМП)'!#REF!</f>
        <v>#REF!</v>
      </c>
      <c r="H1092" s="34">
        <f t="shared" si="63"/>
        <v>490022</v>
      </c>
      <c r="J1092" s="51">
        <f t="shared" ref="J1092:J1154" si="64">J1091</f>
        <v>42767</v>
      </c>
    </row>
    <row r="1093" spans="3:10" x14ac:dyDescent="0.2">
      <c r="C1093" s="34" t="e">
        <f>'РАЗДЕЛ 1(АМП)'!#REF!</f>
        <v>#REF!</v>
      </c>
      <c r="D1093" s="34" t="e">
        <f>'РАЗДЕЛ 1(АМП)'!#REF!</f>
        <v>#REF!</v>
      </c>
      <c r="F1093" s="76" t="e">
        <f>'РАЗДЕЛ 1(АМП)'!#REF!</f>
        <v>#REF!</v>
      </c>
      <c r="G1093" s="34" t="e">
        <f>'РАЗДЕЛ 1(АМП)'!#REF!</f>
        <v>#REF!</v>
      </c>
      <c r="H1093" s="34">
        <f t="shared" si="63"/>
        <v>490022</v>
      </c>
      <c r="J1093" s="51">
        <f t="shared" si="64"/>
        <v>42767</v>
      </c>
    </row>
    <row r="1094" spans="3:10" x14ac:dyDescent="0.2">
      <c r="C1094" s="34" t="e">
        <f>'РАЗДЕЛ 1(АМП)'!#REF!</f>
        <v>#REF!</v>
      </c>
      <c r="D1094" s="34" t="e">
        <f>'РАЗДЕЛ 1(АМП)'!#REF!</f>
        <v>#REF!</v>
      </c>
      <c r="F1094" s="76" t="e">
        <f>'РАЗДЕЛ 1(АМП)'!#REF!</f>
        <v>#REF!</v>
      </c>
      <c r="G1094" s="34" t="e">
        <f>'РАЗДЕЛ 1(АМП)'!#REF!</f>
        <v>#REF!</v>
      </c>
      <c r="H1094" s="34">
        <f t="shared" si="63"/>
        <v>490022</v>
      </c>
      <c r="J1094" s="51">
        <f t="shared" si="64"/>
        <v>42767</v>
      </c>
    </row>
    <row r="1095" spans="3:10" x14ac:dyDescent="0.2">
      <c r="C1095" s="34" t="e">
        <f>'РАЗДЕЛ 1(АМП)'!#REF!</f>
        <v>#REF!</v>
      </c>
      <c r="D1095" s="34" t="e">
        <f>'РАЗДЕЛ 1(АМП)'!#REF!</f>
        <v>#REF!</v>
      </c>
      <c r="F1095" s="76" t="e">
        <f>'РАЗДЕЛ 1(АМП)'!#REF!</f>
        <v>#REF!</v>
      </c>
      <c r="G1095" s="34" t="e">
        <f>'РАЗДЕЛ 1(АМП)'!#REF!</f>
        <v>#REF!</v>
      </c>
      <c r="H1095" s="34">
        <f t="shared" si="63"/>
        <v>490022</v>
      </c>
      <c r="J1095" s="51">
        <f t="shared" si="64"/>
        <v>42767</v>
      </c>
    </row>
    <row r="1096" spans="3:10" x14ac:dyDescent="0.2">
      <c r="C1096" s="34" t="e">
        <f>'РАЗДЕЛ 1(АМП)'!#REF!</f>
        <v>#REF!</v>
      </c>
      <c r="D1096" s="34" t="e">
        <f>'РАЗДЕЛ 1(АМП)'!#REF!</f>
        <v>#REF!</v>
      </c>
      <c r="F1096" s="76" t="e">
        <f>'РАЗДЕЛ 1(АМП)'!#REF!</f>
        <v>#REF!</v>
      </c>
      <c r="G1096" s="34" t="e">
        <f>'РАЗДЕЛ 1(АМП)'!#REF!</f>
        <v>#REF!</v>
      </c>
      <c r="H1096" s="34">
        <f t="shared" si="63"/>
        <v>490022</v>
      </c>
      <c r="J1096" s="51">
        <f t="shared" si="64"/>
        <v>42767</v>
      </c>
    </row>
    <row r="1097" spans="3:10" x14ac:dyDescent="0.2">
      <c r="C1097" s="34" t="e">
        <f>'РАЗДЕЛ 1(АМП)'!#REF!</f>
        <v>#REF!</v>
      </c>
      <c r="D1097" s="34" t="e">
        <f>'РАЗДЕЛ 1(АМП)'!#REF!</f>
        <v>#REF!</v>
      </c>
      <c r="F1097" s="76" t="e">
        <f>'РАЗДЕЛ 1(АМП)'!#REF!</f>
        <v>#REF!</v>
      </c>
      <c r="G1097" s="34" t="e">
        <f>'РАЗДЕЛ 1(АМП)'!#REF!</f>
        <v>#REF!</v>
      </c>
      <c r="H1097" s="34">
        <f t="shared" si="63"/>
        <v>490022</v>
      </c>
      <c r="J1097" s="51">
        <f t="shared" si="64"/>
        <v>42767</v>
      </c>
    </row>
    <row r="1098" spans="3:10" x14ac:dyDescent="0.2">
      <c r="C1098" s="34" t="e">
        <f>'РАЗДЕЛ 1(АМП)'!#REF!</f>
        <v>#REF!</v>
      </c>
      <c r="D1098" s="34" t="e">
        <f>'РАЗДЕЛ 1(АМП)'!#REF!</f>
        <v>#REF!</v>
      </c>
      <c r="F1098" s="76" t="e">
        <f>'РАЗДЕЛ 1(АМП)'!#REF!</f>
        <v>#REF!</v>
      </c>
      <c r="G1098" s="34" t="e">
        <f>'РАЗДЕЛ 1(АМП)'!#REF!</f>
        <v>#REF!</v>
      </c>
      <c r="H1098" s="34">
        <f t="shared" si="63"/>
        <v>490022</v>
      </c>
      <c r="J1098" s="51">
        <f t="shared" si="64"/>
        <v>42767</v>
      </c>
    </row>
    <row r="1099" spans="3:10" x14ac:dyDescent="0.2">
      <c r="C1099" s="34" t="e">
        <f>'РАЗДЕЛ 1(АМП)'!#REF!</f>
        <v>#REF!</v>
      </c>
      <c r="D1099" s="34" t="e">
        <f>'РАЗДЕЛ 1(АМП)'!#REF!</f>
        <v>#REF!</v>
      </c>
      <c r="F1099" s="76" t="e">
        <f>'РАЗДЕЛ 1(АМП)'!#REF!</f>
        <v>#REF!</v>
      </c>
      <c r="G1099" s="34" t="e">
        <f>'РАЗДЕЛ 1(АМП)'!#REF!</f>
        <v>#REF!</v>
      </c>
      <c r="H1099" s="34">
        <f t="shared" si="63"/>
        <v>490022</v>
      </c>
      <c r="J1099" s="51">
        <f t="shared" si="64"/>
        <v>42767</v>
      </c>
    </row>
    <row r="1100" spans="3:10" x14ac:dyDescent="0.2">
      <c r="C1100" s="34" t="e">
        <f>'РАЗДЕЛ 1(АМП)'!#REF!</f>
        <v>#REF!</v>
      </c>
      <c r="D1100" s="34" t="e">
        <f>'РАЗДЕЛ 1(АМП)'!#REF!</f>
        <v>#REF!</v>
      </c>
      <c r="F1100" s="76" t="e">
        <f>'РАЗДЕЛ 1(АМП)'!#REF!</f>
        <v>#REF!</v>
      </c>
      <c r="G1100" s="34" t="e">
        <f>'РАЗДЕЛ 1(АМП)'!#REF!</f>
        <v>#REF!</v>
      </c>
      <c r="H1100" s="34">
        <f t="shared" si="63"/>
        <v>490022</v>
      </c>
      <c r="J1100" s="51">
        <f t="shared" si="64"/>
        <v>42767</v>
      </c>
    </row>
    <row r="1101" spans="3:10" x14ac:dyDescent="0.2">
      <c r="C1101" s="34" t="e">
        <f>'РАЗДЕЛ 1(АМП)'!#REF!</f>
        <v>#REF!</v>
      </c>
      <c r="D1101" s="34" t="e">
        <f>'РАЗДЕЛ 1(АМП)'!#REF!</f>
        <v>#REF!</v>
      </c>
      <c r="F1101" s="76" t="e">
        <f>'РАЗДЕЛ 1(АМП)'!#REF!</f>
        <v>#REF!</v>
      </c>
      <c r="G1101" s="34" t="e">
        <f>'РАЗДЕЛ 1(АМП)'!#REF!</f>
        <v>#REF!</v>
      </c>
      <c r="H1101" s="34">
        <f t="shared" si="63"/>
        <v>490022</v>
      </c>
      <c r="J1101" s="51">
        <f t="shared" si="64"/>
        <v>42767</v>
      </c>
    </row>
    <row r="1102" spans="3:10" x14ac:dyDescent="0.2">
      <c r="C1102" s="34" t="e">
        <f>'РАЗДЕЛ 1(АМП)'!#REF!</f>
        <v>#REF!</v>
      </c>
      <c r="D1102" s="34" t="e">
        <f>'РАЗДЕЛ 1(АМП)'!#REF!</f>
        <v>#REF!</v>
      </c>
      <c r="F1102" s="76" t="e">
        <f>'РАЗДЕЛ 1(АМП)'!#REF!</f>
        <v>#REF!</v>
      </c>
      <c r="G1102" s="34" t="e">
        <f>'РАЗДЕЛ 1(АМП)'!#REF!</f>
        <v>#REF!</v>
      </c>
      <c r="H1102" s="34">
        <f t="shared" si="63"/>
        <v>490022</v>
      </c>
      <c r="J1102" s="51">
        <f t="shared" si="64"/>
        <v>42767</v>
      </c>
    </row>
    <row r="1103" spans="3:10" x14ac:dyDescent="0.2">
      <c r="C1103" s="34" t="e">
        <f>'РАЗДЕЛ 1(АМП)'!#REF!</f>
        <v>#REF!</v>
      </c>
      <c r="D1103" s="34" t="e">
        <f>'РАЗДЕЛ 1(АМП)'!#REF!</f>
        <v>#REF!</v>
      </c>
      <c r="F1103" s="76" t="e">
        <f>'РАЗДЕЛ 1(АМП)'!#REF!</f>
        <v>#REF!</v>
      </c>
      <c r="G1103" s="34" t="e">
        <f>'РАЗДЕЛ 1(АМП)'!#REF!</f>
        <v>#REF!</v>
      </c>
      <c r="H1103" s="34">
        <f t="shared" si="63"/>
        <v>490022</v>
      </c>
      <c r="J1103" s="51">
        <f t="shared" si="64"/>
        <v>42767</v>
      </c>
    </row>
    <row r="1104" spans="3:10" x14ac:dyDescent="0.2">
      <c r="C1104" s="34" t="e">
        <f>'РАЗДЕЛ 1(АМП)'!#REF!</f>
        <v>#REF!</v>
      </c>
      <c r="D1104" s="34" t="e">
        <f>'РАЗДЕЛ 1(АМП)'!#REF!</f>
        <v>#REF!</v>
      </c>
      <c r="F1104" s="76" t="e">
        <f>'РАЗДЕЛ 1(АМП)'!#REF!</f>
        <v>#REF!</v>
      </c>
      <c r="G1104" s="34" t="e">
        <f>'РАЗДЕЛ 1(АМП)'!#REF!</f>
        <v>#REF!</v>
      </c>
      <c r="H1104" s="34">
        <f t="shared" si="63"/>
        <v>490022</v>
      </c>
      <c r="J1104" s="51">
        <f t="shared" si="64"/>
        <v>42767</v>
      </c>
    </row>
    <row r="1105" spans="3:10" x14ac:dyDescent="0.2">
      <c r="C1105" s="34" t="e">
        <f>'РАЗДЕЛ 1(АМП)'!#REF!</f>
        <v>#REF!</v>
      </c>
      <c r="D1105" s="34" t="e">
        <f>'РАЗДЕЛ 1(АМП)'!#REF!</f>
        <v>#REF!</v>
      </c>
      <c r="F1105" s="76" t="e">
        <f>'РАЗДЕЛ 1(АМП)'!#REF!</f>
        <v>#REF!</v>
      </c>
      <c r="G1105" s="34" t="e">
        <f>'РАЗДЕЛ 1(АМП)'!#REF!</f>
        <v>#REF!</v>
      </c>
      <c r="H1105" s="34">
        <f t="shared" si="63"/>
        <v>490022</v>
      </c>
      <c r="J1105" s="51">
        <f t="shared" si="64"/>
        <v>42767</v>
      </c>
    </row>
    <row r="1106" spans="3:10" x14ac:dyDescent="0.2">
      <c r="C1106" s="34" t="e">
        <f>'РАЗДЕЛ 1(АМП)'!#REF!</f>
        <v>#REF!</v>
      </c>
      <c r="D1106" s="34" t="e">
        <f>'РАЗДЕЛ 1(АМП)'!#REF!</f>
        <v>#REF!</v>
      </c>
      <c r="F1106" s="76" t="e">
        <f>'РАЗДЕЛ 1(АМП)'!#REF!</f>
        <v>#REF!</v>
      </c>
      <c r="G1106" s="34" t="e">
        <f>'РАЗДЕЛ 1(АМП)'!#REF!</f>
        <v>#REF!</v>
      </c>
      <c r="H1106" s="34">
        <f t="shared" si="63"/>
        <v>490022</v>
      </c>
      <c r="J1106" s="51">
        <f t="shared" si="64"/>
        <v>42767</v>
      </c>
    </row>
    <row r="1107" spans="3:10" x14ac:dyDescent="0.2">
      <c r="C1107" s="34" t="e">
        <f>'РАЗДЕЛ 1(АМП)'!#REF!</f>
        <v>#REF!</v>
      </c>
      <c r="D1107" s="34" t="e">
        <f>'РАЗДЕЛ 1(АМП)'!#REF!</f>
        <v>#REF!</v>
      </c>
      <c r="F1107" s="76" t="e">
        <f>'РАЗДЕЛ 1(АМП)'!#REF!</f>
        <v>#REF!</v>
      </c>
      <c r="G1107" s="34" t="e">
        <f>'РАЗДЕЛ 1(АМП)'!#REF!</f>
        <v>#REF!</v>
      </c>
      <c r="H1107" s="34">
        <f t="shared" si="63"/>
        <v>490022</v>
      </c>
      <c r="J1107" s="51">
        <f t="shared" si="64"/>
        <v>42767</v>
      </c>
    </row>
    <row r="1108" spans="3:10" x14ac:dyDescent="0.2">
      <c r="C1108" s="34" t="e">
        <f>'РАЗДЕЛ 1(АМП)'!#REF!</f>
        <v>#REF!</v>
      </c>
      <c r="D1108" s="34" t="e">
        <f>'РАЗДЕЛ 1(АМП)'!#REF!</f>
        <v>#REF!</v>
      </c>
      <c r="F1108" s="76" t="e">
        <f>'РАЗДЕЛ 1(АМП)'!#REF!</f>
        <v>#REF!</v>
      </c>
      <c r="G1108" s="34" t="e">
        <f>'РАЗДЕЛ 1(АМП)'!#REF!</f>
        <v>#REF!</v>
      </c>
      <c r="H1108" s="34">
        <f t="shared" si="63"/>
        <v>490022</v>
      </c>
      <c r="J1108" s="51">
        <f t="shared" si="64"/>
        <v>42767</v>
      </c>
    </row>
    <row r="1109" spans="3:10" x14ac:dyDescent="0.2">
      <c r="C1109" s="34" t="e">
        <f>'РАЗДЕЛ 1(АМП)'!#REF!</f>
        <v>#REF!</v>
      </c>
      <c r="D1109" s="34" t="e">
        <f>'РАЗДЕЛ 1(АМП)'!#REF!</f>
        <v>#REF!</v>
      </c>
      <c r="F1109" s="76" t="e">
        <f>'РАЗДЕЛ 1(АМП)'!#REF!</f>
        <v>#REF!</v>
      </c>
      <c r="G1109" s="34" t="e">
        <f>'РАЗДЕЛ 1(АМП)'!#REF!</f>
        <v>#REF!</v>
      </c>
      <c r="H1109" s="34">
        <f t="shared" si="63"/>
        <v>490022</v>
      </c>
      <c r="J1109" s="51">
        <f t="shared" si="64"/>
        <v>42767</v>
      </c>
    </row>
    <row r="1110" spans="3:10" x14ac:dyDescent="0.2">
      <c r="C1110" s="34" t="e">
        <f>'РАЗДЕЛ 1(АМП)'!#REF!</f>
        <v>#REF!</v>
      </c>
      <c r="D1110" s="34" t="e">
        <f>'РАЗДЕЛ 1(АМП)'!#REF!</f>
        <v>#REF!</v>
      </c>
      <c r="F1110" s="76" t="e">
        <f>'РАЗДЕЛ 1(АМП)'!#REF!</f>
        <v>#REF!</v>
      </c>
      <c r="G1110" s="34" t="e">
        <f>'РАЗДЕЛ 1(АМП)'!#REF!</f>
        <v>#REF!</v>
      </c>
      <c r="H1110" s="34">
        <f t="shared" si="63"/>
        <v>490022</v>
      </c>
      <c r="J1110" s="51">
        <f t="shared" si="64"/>
        <v>42767</v>
      </c>
    </row>
    <row r="1111" spans="3:10" x14ac:dyDescent="0.2">
      <c r="C1111" s="34" t="e">
        <f>'РАЗДЕЛ 1(АМП)'!#REF!</f>
        <v>#REF!</v>
      </c>
      <c r="D1111" s="34" t="e">
        <f>'РАЗДЕЛ 1(АМП)'!#REF!</f>
        <v>#REF!</v>
      </c>
      <c r="F1111" s="76" t="e">
        <f>'РАЗДЕЛ 1(АМП)'!#REF!</f>
        <v>#REF!</v>
      </c>
      <c r="G1111" s="34" t="e">
        <f>'РАЗДЕЛ 1(АМП)'!#REF!</f>
        <v>#REF!</v>
      </c>
      <c r="H1111" s="34">
        <f t="shared" si="63"/>
        <v>490022</v>
      </c>
      <c r="J1111" s="51">
        <f t="shared" si="64"/>
        <v>42767</v>
      </c>
    </row>
    <row r="1112" spans="3:10" x14ac:dyDescent="0.2">
      <c r="C1112" s="34" t="e">
        <f>'РАЗДЕЛ 1(АМП)'!#REF!</f>
        <v>#REF!</v>
      </c>
      <c r="D1112" s="34" t="e">
        <f>'РАЗДЕЛ 1(АМП)'!#REF!</f>
        <v>#REF!</v>
      </c>
      <c r="F1112" s="76" t="e">
        <f>'РАЗДЕЛ 1(АМП)'!#REF!</f>
        <v>#REF!</v>
      </c>
      <c r="G1112" s="34" t="e">
        <f>'РАЗДЕЛ 1(АМП)'!#REF!</f>
        <v>#REF!</v>
      </c>
      <c r="H1112" s="34">
        <f t="shared" si="63"/>
        <v>490022</v>
      </c>
      <c r="J1112" s="51">
        <f t="shared" si="64"/>
        <v>42767</v>
      </c>
    </row>
    <row r="1113" spans="3:10" x14ac:dyDescent="0.2">
      <c r="C1113" s="34" t="e">
        <f>'РАЗДЕЛ 1(АМП)'!#REF!</f>
        <v>#REF!</v>
      </c>
      <c r="D1113" s="34" t="e">
        <f>'РАЗДЕЛ 1(АМП)'!#REF!</f>
        <v>#REF!</v>
      </c>
      <c r="F1113" s="76" t="e">
        <f>'РАЗДЕЛ 1(АМП)'!#REF!</f>
        <v>#REF!</v>
      </c>
      <c r="G1113" s="34" t="e">
        <f>'РАЗДЕЛ 1(АМП)'!#REF!</f>
        <v>#REF!</v>
      </c>
      <c r="H1113" s="34">
        <f t="shared" si="63"/>
        <v>490022</v>
      </c>
      <c r="J1113" s="51">
        <f t="shared" si="64"/>
        <v>42767</v>
      </c>
    </row>
    <row r="1114" spans="3:10" x14ac:dyDescent="0.2">
      <c r="C1114" s="34" t="e">
        <f>'РАЗДЕЛ 1(АМП)'!#REF!</f>
        <v>#REF!</v>
      </c>
      <c r="D1114" s="34" t="e">
        <f>'РАЗДЕЛ 1(АМП)'!#REF!</f>
        <v>#REF!</v>
      </c>
      <c r="F1114" s="76" t="e">
        <f>'РАЗДЕЛ 1(АМП)'!#REF!</f>
        <v>#REF!</v>
      </c>
      <c r="G1114" s="34" t="e">
        <f>'РАЗДЕЛ 1(АМП)'!#REF!</f>
        <v>#REF!</v>
      </c>
      <c r="H1114" s="34">
        <f t="shared" si="63"/>
        <v>490022</v>
      </c>
      <c r="J1114" s="51">
        <f t="shared" si="64"/>
        <v>42767</v>
      </c>
    </row>
    <row r="1115" spans="3:10" x14ac:dyDescent="0.2">
      <c r="C1115" s="34" t="e">
        <f>'РАЗДЕЛ 1(АМП)'!#REF!</f>
        <v>#REF!</v>
      </c>
      <c r="D1115" s="34" t="e">
        <f>'РАЗДЕЛ 1(АМП)'!#REF!</f>
        <v>#REF!</v>
      </c>
      <c r="F1115" s="76" t="e">
        <f>'РАЗДЕЛ 1(АМП)'!#REF!</f>
        <v>#REF!</v>
      </c>
      <c r="G1115" s="34" t="e">
        <f>'РАЗДЕЛ 1(АМП)'!#REF!</f>
        <v>#REF!</v>
      </c>
      <c r="H1115" s="34">
        <f t="shared" si="63"/>
        <v>490022</v>
      </c>
      <c r="J1115" s="51">
        <f t="shared" si="64"/>
        <v>42767</v>
      </c>
    </row>
    <row r="1116" spans="3:10" x14ac:dyDescent="0.2">
      <c r="C1116" s="34" t="e">
        <f>'РАЗДЕЛ 1(АМП)'!#REF!</f>
        <v>#REF!</v>
      </c>
      <c r="D1116" s="34" t="e">
        <f>'РАЗДЕЛ 1(АМП)'!#REF!</f>
        <v>#REF!</v>
      </c>
      <c r="F1116" s="76" t="e">
        <f>'РАЗДЕЛ 1(АМП)'!#REF!</f>
        <v>#REF!</v>
      </c>
      <c r="G1116" s="34" t="e">
        <f>'РАЗДЕЛ 1(АМП)'!#REF!</f>
        <v>#REF!</v>
      </c>
      <c r="H1116" s="34">
        <f t="shared" si="63"/>
        <v>490022</v>
      </c>
      <c r="J1116" s="51">
        <f t="shared" si="64"/>
        <v>42767</v>
      </c>
    </row>
    <row r="1117" spans="3:10" x14ac:dyDescent="0.2">
      <c r="C1117" s="34" t="e">
        <f>'РАЗДЕЛ 1(АМП)'!#REF!</f>
        <v>#REF!</v>
      </c>
      <c r="D1117" s="34" t="e">
        <f>'РАЗДЕЛ 1(АМП)'!#REF!</f>
        <v>#REF!</v>
      </c>
      <c r="F1117" s="76" t="e">
        <f>'РАЗДЕЛ 1(АМП)'!#REF!</f>
        <v>#REF!</v>
      </c>
      <c r="G1117" s="34" t="e">
        <f>'РАЗДЕЛ 1(АМП)'!#REF!</f>
        <v>#REF!</v>
      </c>
      <c r="H1117" s="34">
        <f t="shared" si="63"/>
        <v>490022</v>
      </c>
      <c r="J1117" s="51">
        <f t="shared" si="64"/>
        <v>42767</v>
      </c>
    </row>
    <row r="1118" spans="3:10" x14ac:dyDescent="0.2">
      <c r="C1118" s="34" t="e">
        <f>'РАЗДЕЛ 1(АМП)'!#REF!</f>
        <v>#REF!</v>
      </c>
      <c r="D1118" s="34" t="e">
        <f>'РАЗДЕЛ 1(АМП)'!#REF!</f>
        <v>#REF!</v>
      </c>
      <c r="F1118" s="76" t="e">
        <f>'РАЗДЕЛ 1(АМП)'!#REF!</f>
        <v>#REF!</v>
      </c>
      <c r="G1118" s="34" t="e">
        <f>'РАЗДЕЛ 1(АМП)'!#REF!</f>
        <v>#REF!</v>
      </c>
      <c r="H1118" s="34">
        <f t="shared" si="63"/>
        <v>490022</v>
      </c>
      <c r="J1118" s="51">
        <f t="shared" si="64"/>
        <v>42767</v>
      </c>
    </row>
    <row r="1119" spans="3:10" x14ac:dyDescent="0.2">
      <c r="C1119" s="34" t="e">
        <f>'РАЗДЕЛ 1(АМП)'!#REF!</f>
        <v>#REF!</v>
      </c>
      <c r="D1119" s="34" t="e">
        <f>'РАЗДЕЛ 1(АМП)'!#REF!</f>
        <v>#REF!</v>
      </c>
      <c r="F1119" s="76" t="e">
        <f>'РАЗДЕЛ 1(АМП)'!#REF!</f>
        <v>#REF!</v>
      </c>
      <c r="G1119" s="34" t="e">
        <f>'РАЗДЕЛ 1(АМП)'!#REF!</f>
        <v>#REF!</v>
      </c>
      <c r="H1119" s="34">
        <f t="shared" si="63"/>
        <v>490022</v>
      </c>
      <c r="J1119" s="51">
        <f t="shared" si="64"/>
        <v>42767</v>
      </c>
    </row>
    <row r="1120" spans="3:10" x14ac:dyDescent="0.2">
      <c r="C1120" s="34" t="e">
        <f>'РАЗДЕЛ 1(АМП)'!#REF!</f>
        <v>#REF!</v>
      </c>
      <c r="D1120" s="34" t="e">
        <f>'РАЗДЕЛ 1(АМП)'!#REF!</f>
        <v>#REF!</v>
      </c>
      <c r="F1120" s="76" t="e">
        <f>'РАЗДЕЛ 1(АМП)'!#REF!</f>
        <v>#REF!</v>
      </c>
      <c r="G1120" s="34" t="e">
        <f>'РАЗДЕЛ 1(АМП)'!#REF!</f>
        <v>#REF!</v>
      </c>
      <c r="H1120" s="34">
        <f t="shared" ref="H1120:H1182" si="65">H1119</f>
        <v>490022</v>
      </c>
      <c r="J1120" s="51">
        <f t="shared" si="64"/>
        <v>42767</v>
      </c>
    </row>
    <row r="1121" spans="3:10" x14ac:dyDescent="0.2">
      <c r="C1121" s="34" t="e">
        <f>'РАЗДЕЛ 1(АМП)'!#REF!</f>
        <v>#REF!</v>
      </c>
      <c r="D1121" s="34" t="e">
        <f>'РАЗДЕЛ 1(АМП)'!#REF!</f>
        <v>#REF!</v>
      </c>
      <c r="F1121" s="76" t="e">
        <f>'РАЗДЕЛ 1(АМП)'!#REF!</f>
        <v>#REF!</v>
      </c>
      <c r="G1121" s="34" t="e">
        <f>'РАЗДЕЛ 1(АМП)'!#REF!</f>
        <v>#REF!</v>
      </c>
      <c r="H1121" s="34">
        <f t="shared" si="65"/>
        <v>490022</v>
      </c>
      <c r="J1121" s="51">
        <f t="shared" si="64"/>
        <v>42767</v>
      </c>
    </row>
    <row r="1122" spans="3:10" x14ac:dyDescent="0.2">
      <c r="C1122" s="34" t="e">
        <f>'РАЗДЕЛ 1(АМП)'!#REF!</f>
        <v>#REF!</v>
      </c>
      <c r="D1122" s="34" t="e">
        <f>'РАЗДЕЛ 1(АМП)'!#REF!</f>
        <v>#REF!</v>
      </c>
      <c r="F1122" s="76" t="e">
        <f>'РАЗДЕЛ 1(АМП)'!#REF!</f>
        <v>#REF!</v>
      </c>
      <c r="G1122" s="34" t="e">
        <f>'РАЗДЕЛ 1(АМП)'!#REF!</f>
        <v>#REF!</v>
      </c>
      <c r="H1122" s="34">
        <f t="shared" si="65"/>
        <v>490022</v>
      </c>
      <c r="J1122" s="51">
        <f t="shared" si="64"/>
        <v>42767</v>
      </c>
    </row>
    <row r="1123" spans="3:10" x14ac:dyDescent="0.2">
      <c r="C1123" s="34" t="e">
        <f>'РАЗДЕЛ 1(АМП)'!#REF!</f>
        <v>#REF!</v>
      </c>
      <c r="D1123" s="34" t="e">
        <f>'РАЗДЕЛ 1(АМП)'!#REF!</f>
        <v>#REF!</v>
      </c>
      <c r="F1123" s="76" t="e">
        <f>'РАЗДЕЛ 1(АМП)'!#REF!</f>
        <v>#REF!</v>
      </c>
      <c r="G1123" s="34" t="e">
        <f>'РАЗДЕЛ 1(АМП)'!#REF!</f>
        <v>#REF!</v>
      </c>
      <c r="H1123" s="34">
        <f t="shared" si="65"/>
        <v>490022</v>
      </c>
      <c r="J1123" s="51">
        <f t="shared" si="64"/>
        <v>42767</v>
      </c>
    </row>
    <row r="1124" spans="3:10" x14ac:dyDescent="0.2">
      <c r="C1124" s="34" t="e">
        <f>'РАЗДЕЛ 1(АМП)'!#REF!</f>
        <v>#REF!</v>
      </c>
      <c r="D1124" s="34" t="e">
        <f>'РАЗДЕЛ 1(АМП)'!#REF!</f>
        <v>#REF!</v>
      </c>
      <c r="F1124" s="76" t="e">
        <f>'РАЗДЕЛ 1(АМП)'!#REF!</f>
        <v>#REF!</v>
      </c>
      <c r="G1124" s="34" t="e">
        <f>'РАЗДЕЛ 1(АМП)'!#REF!</f>
        <v>#REF!</v>
      </c>
      <c r="H1124" s="34">
        <f t="shared" si="65"/>
        <v>490022</v>
      </c>
      <c r="J1124" s="51">
        <f t="shared" si="64"/>
        <v>42767</v>
      </c>
    </row>
    <row r="1125" spans="3:10" x14ac:dyDescent="0.2">
      <c r="C1125" s="34" t="e">
        <f>'РАЗДЕЛ 2-а (КС - КПГ)'!#REF!</f>
        <v>#REF!</v>
      </c>
      <c r="D1125" s="34" t="e">
        <f>'РАЗДЕЛ 2-а (КС - КПГ)'!#REF!</f>
        <v>#REF!</v>
      </c>
      <c r="F1125" s="76" t="e">
        <f>'РАЗДЕЛ 2-а (КС - КПГ)'!#REF!</f>
        <v>#REF!</v>
      </c>
      <c r="G1125" s="34" t="e">
        <f>'РАЗДЕЛ 2-а (КС - КПГ)'!#REF!</f>
        <v>#REF!</v>
      </c>
      <c r="H1125" s="34">
        <f t="shared" si="65"/>
        <v>490022</v>
      </c>
      <c r="I1125" s="76" t="e">
        <f>'РАЗДЕЛ 2-а (КС - КПГ)'!#REF!</f>
        <v>#REF!</v>
      </c>
      <c r="J1125" s="51">
        <f t="shared" si="64"/>
        <v>42767</v>
      </c>
    </row>
    <row r="1126" spans="3:10" x14ac:dyDescent="0.2">
      <c r="C1126" s="34">
        <f>'РАЗДЕЛ 2-а (КС - КПГ)'!AB19</f>
        <v>1</v>
      </c>
      <c r="D1126" s="34">
        <f>'РАЗДЕЛ 2-а (КС - КПГ)'!AC19</f>
        <v>32</v>
      </c>
      <c r="F1126" s="76">
        <f>'РАЗДЕЛ 2-а (КС - КПГ)'!AE19</f>
        <v>39305.93</v>
      </c>
      <c r="G1126" s="34">
        <f>'РАЗДЕЛ 2-а (КС - КПГ)'!AD19</f>
        <v>97</v>
      </c>
      <c r="H1126" s="34">
        <f t="shared" si="65"/>
        <v>490022</v>
      </c>
      <c r="I1126" s="76">
        <f>'РАЗДЕЛ 2-а (КС - КПГ)'!AH19</f>
        <v>10.1</v>
      </c>
      <c r="J1126" s="51">
        <f t="shared" si="64"/>
        <v>42767</v>
      </c>
    </row>
    <row r="1127" spans="3:10" x14ac:dyDescent="0.2">
      <c r="C1127" s="34" t="e">
        <f>'РАЗДЕЛ 2-а (КС - КПГ)'!#REF!</f>
        <v>#REF!</v>
      </c>
      <c r="D1127" s="34" t="e">
        <f>'РАЗДЕЛ 2-а (КС - КПГ)'!#REF!</f>
        <v>#REF!</v>
      </c>
      <c r="F1127" s="76" t="e">
        <f>'РАЗДЕЛ 2-а (КС - КПГ)'!#REF!</f>
        <v>#REF!</v>
      </c>
      <c r="G1127" s="34" t="e">
        <f>'РАЗДЕЛ 2-а (КС - КПГ)'!#REF!</f>
        <v>#REF!</v>
      </c>
      <c r="H1127" s="34">
        <f t="shared" si="65"/>
        <v>490022</v>
      </c>
      <c r="I1127" s="76" t="e">
        <f>'РАЗДЕЛ 2-а (КС - КПГ)'!#REF!</f>
        <v>#REF!</v>
      </c>
      <c r="J1127" s="51">
        <f t="shared" si="64"/>
        <v>42767</v>
      </c>
    </row>
    <row r="1128" spans="3:10" x14ac:dyDescent="0.2">
      <c r="C1128" s="34" t="e">
        <f>'РАЗДЕЛ 2-а (КС - КПГ)'!#REF!</f>
        <v>#REF!</v>
      </c>
      <c r="D1128" s="34" t="e">
        <f>'РАЗДЕЛ 2-а (КС - КПГ)'!#REF!</f>
        <v>#REF!</v>
      </c>
      <c r="F1128" s="76" t="e">
        <f>'РАЗДЕЛ 2-а (КС - КПГ)'!#REF!</f>
        <v>#REF!</v>
      </c>
      <c r="G1128" s="34" t="e">
        <f>'РАЗДЕЛ 2-а (КС - КПГ)'!#REF!</f>
        <v>#REF!</v>
      </c>
      <c r="H1128" s="34">
        <f t="shared" si="65"/>
        <v>490022</v>
      </c>
      <c r="I1128" s="76" t="e">
        <f>'РАЗДЕЛ 2-а (КС - КПГ)'!#REF!</f>
        <v>#REF!</v>
      </c>
      <c r="J1128" s="51">
        <f t="shared" si="64"/>
        <v>42767</v>
      </c>
    </row>
    <row r="1129" spans="3:10" x14ac:dyDescent="0.2">
      <c r="C1129" s="34" t="e">
        <f>'РАЗДЕЛ 2-а (КС - КПГ)'!#REF!</f>
        <v>#REF!</v>
      </c>
      <c r="D1129" s="34" t="e">
        <f>'РАЗДЕЛ 2-а (КС - КПГ)'!#REF!</f>
        <v>#REF!</v>
      </c>
      <c r="F1129" s="76" t="e">
        <f>'РАЗДЕЛ 2-а (КС - КПГ)'!#REF!</f>
        <v>#REF!</v>
      </c>
      <c r="G1129" s="34" t="e">
        <f>'РАЗДЕЛ 2-а (КС - КПГ)'!#REF!</f>
        <v>#REF!</v>
      </c>
      <c r="H1129" s="34">
        <f t="shared" si="65"/>
        <v>490022</v>
      </c>
      <c r="I1129" s="76" t="e">
        <f>'РАЗДЕЛ 2-а (КС - КПГ)'!#REF!</f>
        <v>#REF!</v>
      </c>
      <c r="J1129" s="51">
        <f t="shared" si="64"/>
        <v>42767</v>
      </c>
    </row>
    <row r="1130" spans="3:10" x14ac:dyDescent="0.2">
      <c r="C1130" s="34" t="e">
        <f>'РАЗДЕЛ 2-а (КС - КПГ)'!#REF!</f>
        <v>#REF!</v>
      </c>
      <c r="D1130" s="34" t="e">
        <f>'РАЗДЕЛ 2-а (КС - КПГ)'!#REF!</f>
        <v>#REF!</v>
      </c>
      <c r="F1130" s="76" t="e">
        <f>'РАЗДЕЛ 2-а (КС - КПГ)'!#REF!</f>
        <v>#REF!</v>
      </c>
      <c r="G1130" s="34" t="e">
        <f>'РАЗДЕЛ 2-а (КС - КПГ)'!#REF!</f>
        <v>#REF!</v>
      </c>
      <c r="H1130" s="34">
        <f t="shared" si="65"/>
        <v>490022</v>
      </c>
      <c r="I1130" s="76" t="e">
        <f>'РАЗДЕЛ 2-а (КС - КПГ)'!#REF!</f>
        <v>#REF!</v>
      </c>
      <c r="J1130" s="51">
        <f t="shared" si="64"/>
        <v>42767</v>
      </c>
    </row>
    <row r="1131" spans="3:10" x14ac:dyDescent="0.2">
      <c r="C1131" s="34" t="e">
        <f>'РАЗДЕЛ 2-а (КС - КПГ)'!#REF!</f>
        <v>#REF!</v>
      </c>
      <c r="D1131" s="34" t="e">
        <f>'РАЗДЕЛ 2-а (КС - КПГ)'!#REF!</f>
        <v>#REF!</v>
      </c>
      <c r="F1131" s="76" t="e">
        <f>'РАЗДЕЛ 2-а (КС - КПГ)'!#REF!</f>
        <v>#REF!</v>
      </c>
      <c r="G1131" s="34" t="e">
        <f>'РАЗДЕЛ 2-а (КС - КПГ)'!#REF!</f>
        <v>#REF!</v>
      </c>
      <c r="H1131" s="34">
        <f t="shared" si="65"/>
        <v>490022</v>
      </c>
      <c r="I1131" s="76" t="e">
        <f>'РАЗДЕЛ 2-а (КС - КПГ)'!#REF!</f>
        <v>#REF!</v>
      </c>
      <c r="J1131" s="51">
        <f t="shared" si="64"/>
        <v>42767</v>
      </c>
    </row>
    <row r="1132" spans="3:10" x14ac:dyDescent="0.2">
      <c r="C1132" s="34" t="e">
        <f>'РАЗДЕЛ 2-а (КС - КПГ)'!#REF!</f>
        <v>#REF!</v>
      </c>
      <c r="D1132" s="34" t="e">
        <f>'РАЗДЕЛ 2-а (КС - КПГ)'!#REF!</f>
        <v>#REF!</v>
      </c>
      <c r="F1132" s="76" t="e">
        <f>'РАЗДЕЛ 2-а (КС - КПГ)'!#REF!</f>
        <v>#REF!</v>
      </c>
      <c r="G1132" s="34" t="e">
        <f>'РАЗДЕЛ 2-а (КС - КПГ)'!#REF!</f>
        <v>#REF!</v>
      </c>
      <c r="H1132" s="34">
        <f t="shared" si="65"/>
        <v>490022</v>
      </c>
      <c r="I1132" s="76" t="e">
        <f>'РАЗДЕЛ 2-а (КС - КПГ)'!#REF!</f>
        <v>#REF!</v>
      </c>
      <c r="J1132" s="51">
        <f t="shared" si="64"/>
        <v>42767</v>
      </c>
    </row>
    <row r="1133" spans="3:10" x14ac:dyDescent="0.2">
      <c r="C1133" s="34" t="e">
        <f>'РАЗДЕЛ 2-а (КС - КПГ)'!#REF!</f>
        <v>#REF!</v>
      </c>
      <c r="D1133" s="34" t="e">
        <f>'РАЗДЕЛ 2-а (КС - КПГ)'!#REF!</f>
        <v>#REF!</v>
      </c>
      <c r="F1133" s="76" t="e">
        <f>'РАЗДЕЛ 2-а (КС - КПГ)'!#REF!</f>
        <v>#REF!</v>
      </c>
      <c r="G1133" s="34" t="e">
        <f>'РАЗДЕЛ 2-а (КС - КПГ)'!#REF!</f>
        <v>#REF!</v>
      </c>
      <c r="H1133" s="34">
        <f t="shared" si="65"/>
        <v>490022</v>
      </c>
      <c r="I1133" s="76" t="e">
        <f>'РАЗДЕЛ 2-а (КС - КПГ)'!#REF!</f>
        <v>#REF!</v>
      </c>
      <c r="J1133" s="51">
        <f t="shared" si="64"/>
        <v>42767</v>
      </c>
    </row>
    <row r="1134" spans="3:10" x14ac:dyDescent="0.2">
      <c r="C1134" s="34" t="e">
        <f>'РАЗДЕЛ 2-а (КС - КПГ)'!#REF!</f>
        <v>#REF!</v>
      </c>
      <c r="D1134" s="34" t="e">
        <f>'РАЗДЕЛ 2-а (КС - КПГ)'!#REF!</f>
        <v>#REF!</v>
      </c>
      <c r="F1134" s="76" t="e">
        <f>'РАЗДЕЛ 2-а (КС - КПГ)'!#REF!</f>
        <v>#REF!</v>
      </c>
      <c r="G1134" s="34" t="e">
        <f>'РАЗДЕЛ 2-а (КС - КПГ)'!#REF!</f>
        <v>#REF!</v>
      </c>
      <c r="H1134" s="34">
        <f t="shared" si="65"/>
        <v>490022</v>
      </c>
      <c r="I1134" s="76" t="e">
        <f>'РАЗДЕЛ 2-а (КС - КПГ)'!#REF!</f>
        <v>#REF!</v>
      </c>
      <c r="J1134" s="51">
        <f t="shared" si="64"/>
        <v>42767</v>
      </c>
    </row>
    <row r="1135" spans="3:10" x14ac:dyDescent="0.2">
      <c r="C1135" s="34" t="e">
        <f>'РАЗДЕЛ 3-а (ДС - КПГ) '!#REF!</f>
        <v>#REF!</v>
      </c>
      <c r="D1135" s="34" t="e">
        <f>'РАЗДЕЛ 3-а (ДС - КПГ) '!#REF!</f>
        <v>#REF!</v>
      </c>
      <c r="F1135" s="76" t="e">
        <f>'РАЗДЕЛ 3-а (ДС - КПГ) '!#REF!</f>
        <v>#REF!</v>
      </c>
      <c r="G1135" s="34" t="e">
        <f>'РАЗДЕЛ 3-а (ДС - КПГ) '!#REF!</f>
        <v>#REF!</v>
      </c>
      <c r="H1135" s="34">
        <f t="shared" si="65"/>
        <v>490022</v>
      </c>
      <c r="I1135" s="76" t="e">
        <f>'РАЗДЕЛ 3-а (ДС - КПГ) '!#REF!</f>
        <v>#REF!</v>
      </c>
      <c r="J1135" s="51">
        <f t="shared" si="64"/>
        <v>42767</v>
      </c>
    </row>
    <row r="1136" spans="3:10" x14ac:dyDescent="0.2">
      <c r="C1136" s="34" t="e">
        <f>'РАЗДЕЛ 3-а (ДС - КПГ) '!#REF!</f>
        <v>#REF!</v>
      </c>
      <c r="D1136" s="34" t="e">
        <f>'РАЗДЕЛ 3-а (ДС - КПГ) '!#REF!</f>
        <v>#REF!</v>
      </c>
      <c r="F1136" s="76" t="e">
        <f>'РАЗДЕЛ 3-а (ДС - КПГ) '!#REF!</f>
        <v>#REF!</v>
      </c>
      <c r="G1136" s="34" t="e">
        <f>'РАЗДЕЛ 3-а (ДС - КПГ) '!#REF!</f>
        <v>#REF!</v>
      </c>
      <c r="H1136" s="34">
        <f t="shared" si="65"/>
        <v>490022</v>
      </c>
      <c r="I1136" s="76" t="e">
        <f>'РАЗДЕЛ 3-а (ДС - КПГ) '!#REF!</f>
        <v>#REF!</v>
      </c>
      <c r="J1136" s="51">
        <f t="shared" si="64"/>
        <v>42767</v>
      </c>
    </row>
    <row r="1137" spans="3:10" x14ac:dyDescent="0.2">
      <c r="C1137" s="34">
        <f>'РАЗДЕЛ 3-а (ДС - КПГ) '!AB16</f>
        <v>2</v>
      </c>
      <c r="D1137" s="34">
        <f>'РАЗДЕЛ 3-а (ДС - КПГ) '!AC16</f>
        <v>34</v>
      </c>
      <c r="F1137" s="76">
        <f>'РАЗДЕЛ 3-а (ДС - КПГ) '!AE16</f>
        <v>0</v>
      </c>
      <c r="G1137" s="34">
        <f>'РАЗДЕЛ 3-а (ДС - КПГ) '!AD16</f>
        <v>112</v>
      </c>
      <c r="H1137" s="34">
        <f t="shared" si="65"/>
        <v>490022</v>
      </c>
      <c r="I1137" s="76">
        <f>'РАЗДЕЛ 3-а (ДС - КПГ) '!AH16</f>
        <v>8</v>
      </c>
      <c r="J1137" s="51">
        <f t="shared" si="64"/>
        <v>42767</v>
      </c>
    </row>
    <row r="1138" spans="3:10" x14ac:dyDescent="0.2">
      <c r="C1138" s="34" t="e">
        <f>'РАЗДЕЛ 3-а (ДС - КПГ) '!#REF!</f>
        <v>#REF!</v>
      </c>
      <c r="D1138" s="34" t="e">
        <f>'РАЗДЕЛ 3-а (ДС - КПГ) '!#REF!</f>
        <v>#REF!</v>
      </c>
      <c r="F1138" s="76" t="e">
        <f>'РАЗДЕЛ 3-а (ДС - КПГ) '!#REF!</f>
        <v>#REF!</v>
      </c>
      <c r="G1138" s="34" t="e">
        <f>'РАЗДЕЛ 3-а (ДС - КПГ) '!#REF!</f>
        <v>#REF!</v>
      </c>
      <c r="H1138" s="34">
        <f t="shared" si="65"/>
        <v>490022</v>
      </c>
      <c r="I1138" s="76" t="e">
        <f>'РАЗДЕЛ 3-а (ДС - КПГ) '!#REF!</f>
        <v>#REF!</v>
      </c>
      <c r="J1138" s="51">
        <f t="shared" si="64"/>
        <v>42767</v>
      </c>
    </row>
    <row r="1139" spans="3:10" x14ac:dyDescent="0.2">
      <c r="C1139" s="34" t="e">
        <f>'РАЗДЕЛ 3-а (ДС - КПГ) '!#REF!</f>
        <v>#REF!</v>
      </c>
      <c r="D1139" s="34" t="e">
        <f>'РАЗДЕЛ 3-а (ДС - КПГ) '!#REF!</f>
        <v>#REF!</v>
      </c>
      <c r="F1139" s="76" t="e">
        <f>'РАЗДЕЛ 3-а (ДС - КПГ) '!#REF!</f>
        <v>#REF!</v>
      </c>
      <c r="G1139" s="34" t="e">
        <f>'РАЗДЕЛ 3-а (ДС - КПГ) '!#REF!</f>
        <v>#REF!</v>
      </c>
      <c r="H1139" s="34">
        <f t="shared" si="65"/>
        <v>490022</v>
      </c>
      <c r="I1139" s="76" t="e">
        <f>'РАЗДЕЛ 3-а (ДС - КПГ) '!#REF!</f>
        <v>#REF!</v>
      </c>
      <c r="J1139" s="51">
        <f t="shared" si="64"/>
        <v>42767</v>
      </c>
    </row>
    <row r="1140" spans="3:10" x14ac:dyDescent="0.2">
      <c r="C1140" s="34" t="e">
        <f>'РАЗДЕЛ 3-а (ДС - КПГ) '!#REF!</f>
        <v>#REF!</v>
      </c>
      <c r="D1140" s="34" t="e">
        <f>'РАЗДЕЛ 3-а (ДС - КПГ) '!#REF!</f>
        <v>#REF!</v>
      </c>
      <c r="F1140" s="76" t="e">
        <f>'РАЗДЕЛ 3-а (ДС - КПГ) '!#REF!</f>
        <v>#REF!</v>
      </c>
      <c r="G1140" s="34" t="e">
        <f>'РАЗДЕЛ 3-а (ДС - КПГ) '!#REF!</f>
        <v>#REF!</v>
      </c>
      <c r="H1140" s="34">
        <f t="shared" si="65"/>
        <v>490022</v>
      </c>
      <c r="I1140" s="76" t="e">
        <f>'РАЗДЕЛ 3-а (ДС - КПГ) '!#REF!</f>
        <v>#REF!</v>
      </c>
      <c r="J1140" s="51">
        <f t="shared" si="64"/>
        <v>42767</v>
      </c>
    </row>
    <row r="1141" spans="3:10" x14ac:dyDescent="0.2">
      <c r="C1141" s="34" t="e">
        <f>'РАЗДЕЛ 1(АМП)'!#REF!</f>
        <v>#REF!</v>
      </c>
      <c r="D1141" s="34" t="e">
        <f>'РАЗДЕЛ 1(АМП)'!#REF!</f>
        <v>#REF!</v>
      </c>
      <c r="E1141" s="34" t="e">
        <f>'РАЗДЕЛ 1(АМП)'!#REF!</f>
        <v>#REF!</v>
      </c>
      <c r="F1141" s="76" t="e">
        <f>'РАЗДЕЛ 1(АМП)'!#REF!</f>
        <v>#REF!</v>
      </c>
      <c r="H1141" s="34">
        <v>490023</v>
      </c>
      <c r="J1141" s="51">
        <f t="shared" si="64"/>
        <v>42767</v>
      </c>
    </row>
    <row r="1142" spans="3:10" x14ac:dyDescent="0.2">
      <c r="C1142" s="34" t="e">
        <f>'РАЗДЕЛ 1(АМП)'!#REF!</f>
        <v>#REF!</v>
      </c>
      <c r="D1142" s="34" t="e">
        <f>'РАЗДЕЛ 1(АМП)'!#REF!</f>
        <v>#REF!</v>
      </c>
      <c r="E1142" s="34" t="e">
        <f>'РАЗДЕЛ 1(АМП)'!#REF!</f>
        <v>#REF!</v>
      </c>
      <c r="F1142" s="76" t="e">
        <f>'РАЗДЕЛ 1(АМП)'!#REF!</f>
        <v>#REF!</v>
      </c>
      <c r="H1142" s="34">
        <f t="shared" si="65"/>
        <v>490023</v>
      </c>
      <c r="J1142" s="51">
        <f t="shared" si="64"/>
        <v>42767</v>
      </c>
    </row>
    <row r="1143" spans="3:10" x14ac:dyDescent="0.2">
      <c r="C1143" s="34" t="e">
        <f>'РАЗДЕЛ 1(АМП)'!#REF!</f>
        <v>#REF!</v>
      </c>
      <c r="D1143" s="34" t="e">
        <f>'РАЗДЕЛ 1(АМП)'!#REF!</f>
        <v>#REF!</v>
      </c>
      <c r="E1143" s="34" t="e">
        <f>'РАЗДЕЛ 1(АМП)'!#REF!</f>
        <v>#REF!</v>
      </c>
      <c r="F1143" s="76" t="e">
        <f>'РАЗДЕЛ 1(АМП)'!#REF!</f>
        <v>#REF!</v>
      </c>
      <c r="H1143" s="34">
        <f t="shared" si="65"/>
        <v>490023</v>
      </c>
      <c r="J1143" s="51">
        <f t="shared" si="64"/>
        <v>42767</v>
      </c>
    </row>
    <row r="1144" spans="3:10" x14ac:dyDescent="0.2">
      <c r="C1144" s="34" t="e">
        <f>'РАЗДЕЛ 1(АМП)'!#REF!</f>
        <v>#REF!</v>
      </c>
      <c r="D1144" s="34" t="e">
        <f>'РАЗДЕЛ 1(АМП)'!#REF!</f>
        <v>#REF!</v>
      </c>
      <c r="E1144" s="34" t="e">
        <f>'РАЗДЕЛ 1(АМП)'!#REF!</f>
        <v>#REF!</v>
      </c>
      <c r="F1144" s="76" t="e">
        <f>'РАЗДЕЛ 1(АМП)'!#REF!</f>
        <v>#REF!</v>
      </c>
      <c r="H1144" s="34">
        <f t="shared" si="65"/>
        <v>490023</v>
      </c>
      <c r="J1144" s="51">
        <f t="shared" si="64"/>
        <v>42767</v>
      </c>
    </row>
    <row r="1145" spans="3:10" x14ac:dyDescent="0.2">
      <c r="C1145" s="34" t="e">
        <f>'РАЗДЕЛ 1(АМП)'!#REF!</f>
        <v>#REF!</v>
      </c>
      <c r="D1145" s="34" t="e">
        <f>'РАЗДЕЛ 1(АМП)'!#REF!</f>
        <v>#REF!</v>
      </c>
      <c r="E1145" s="34" t="e">
        <f>'РАЗДЕЛ 1(АМП)'!#REF!</f>
        <v>#REF!</v>
      </c>
      <c r="F1145" s="76" t="e">
        <f>'РАЗДЕЛ 1(АМП)'!#REF!</f>
        <v>#REF!</v>
      </c>
      <c r="H1145" s="34">
        <f t="shared" si="65"/>
        <v>490023</v>
      </c>
      <c r="J1145" s="51">
        <f t="shared" si="64"/>
        <v>42767</v>
      </c>
    </row>
    <row r="1146" spans="3:10" x14ac:dyDescent="0.2">
      <c r="C1146" s="34" t="e">
        <f>'РАЗДЕЛ 1(АМП)'!#REF!</f>
        <v>#REF!</v>
      </c>
      <c r="D1146" s="34" t="e">
        <f>'РАЗДЕЛ 1(АМП)'!#REF!</f>
        <v>#REF!</v>
      </c>
      <c r="E1146" s="34" t="e">
        <f>'РАЗДЕЛ 1(АМП)'!#REF!</f>
        <v>#REF!</v>
      </c>
      <c r="F1146" s="76" t="e">
        <f>'РАЗДЕЛ 1(АМП)'!#REF!</f>
        <v>#REF!</v>
      </c>
      <c r="H1146" s="34">
        <f t="shared" si="65"/>
        <v>490023</v>
      </c>
      <c r="J1146" s="51">
        <f t="shared" si="64"/>
        <v>42767</v>
      </c>
    </row>
    <row r="1147" spans="3:10" x14ac:dyDescent="0.2">
      <c r="C1147" s="34" t="e">
        <f>'РАЗДЕЛ 1(АМП)'!#REF!</f>
        <v>#REF!</v>
      </c>
      <c r="D1147" s="34" t="e">
        <f>'РАЗДЕЛ 1(АМП)'!#REF!</f>
        <v>#REF!</v>
      </c>
      <c r="E1147" s="34" t="e">
        <f>'РАЗДЕЛ 1(АМП)'!#REF!</f>
        <v>#REF!</v>
      </c>
      <c r="F1147" s="76" t="e">
        <f>'РАЗДЕЛ 1(АМП)'!#REF!</f>
        <v>#REF!</v>
      </c>
      <c r="H1147" s="34">
        <f t="shared" si="65"/>
        <v>490023</v>
      </c>
      <c r="J1147" s="51">
        <f t="shared" si="64"/>
        <v>42767</v>
      </c>
    </row>
    <row r="1148" spans="3:10" x14ac:dyDescent="0.2">
      <c r="C1148" s="34" t="e">
        <f>'РАЗДЕЛ 1(АМП)'!#REF!</f>
        <v>#REF!</v>
      </c>
      <c r="D1148" s="34" t="e">
        <f>'РАЗДЕЛ 1(АМП)'!#REF!</f>
        <v>#REF!</v>
      </c>
      <c r="E1148" s="34" t="e">
        <f>'РАЗДЕЛ 1(АМП)'!#REF!</f>
        <v>#REF!</v>
      </c>
      <c r="F1148" s="76" t="e">
        <f>'РАЗДЕЛ 1(АМП)'!#REF!</f>
        <v>#REF!</v>
      </c>
      <c r="H1148" s="34">
        <f t="shared" si="65"/>
        <v>490023</v>
      </c>
      <c r="J1148" s="51">
        <f t="shared" si="64"/>
        <v>42767</v>
      </c>
    </row>
    <row r="1149" spans="3:10" x14ac:dyDescent="0.2">
      <c r="C1149" s="34" t="e">
        <f>'РАЗДЕЛ 1(АМП)'!#REF!</f>
        <v>#REF!</v>
      </c>
      <c r="D1149" s="34" t="e">
        <f>'РАЗДЕЛ 1(АМП)'!#REF!</f>
        <v>#REF!</v>
      </c>
      <c r="E1149" s="34" t="e">
        <f>'РАЗДЕЛ 1(АМП)'!#REF!</f>
        <v>#REF!</v>
      </c>
      <c r="F1149" s="76" t="e">
        <f>'РАЗДЕЛ 1(АМП)'!#REF!</f>
        <v>#REF!</v>
      </c>
      <c r="H1149" s="34">
        <f t="shared" si="65"/>
        <v>490023</v>
      </c>
      <c r="J1149" s="51">
        <f t="shared" si="64"/>
        <v>42767</v>
      </c>
    </row>
    <row r="1150" spans="3:10" x14ac:dyDescent="0.2">
      <c r="C1150" s="34" t="e">
        <f>'РАЗДЕЛ 1(АМП)'!#REF!</f>
        <v>#REF!</v>
      </c>
      <c r="D1150" s="34" t="e">
        <f>'РАЗДЕЛ 1(АМП)'!#REF!</f>
        <v>#REF!</v>
      </c>
      <c r="E1150" s="34" t="e">
        <f>'РАЗДЕЛ 1(АМП)'!#REF!</f>
        <v>#REF!</v>
      </c>
      <c r="F1150" s="76" t="e">
        <f>'РАЗДЕЛ 1(АМП)'!#REF!</f>
        <v>#REF!</v>
      </c>
      <c r="H1150" s="34">
        <f t="shared" si="65"/>
        <v>490023</v>
      </c>
      <c r="J1150" s="51">
        <f t="shared" si="64"/>
        <v>42767</v>
      </c>
    </row>
    <row r="1151" spans="3:10" x14ac:dyDescent="0.2">
      <c r="C1151" s="34" t="e">
        <f>'РАЗДЕЛ 1(АМП)'!#REF!</f>
        <v>#REF!</v>
      </c>
      <c r="D1151" s="34" t="e">
        <f>'РАЗДЕЛ 1(АМП)'!#REF!</f>
        <v>#REF!</v>
      </c>
      <c r="E1151" s="34" t="e">
        <f>'РАЗДЕЛ 1(АМП)'!#REF!</f>
        <v>#REF!</v>
      </c>
      <c r="F1151" s="76" t="e">
        <f>'РАЗДЕЛ 1(АМП)'!#REF!</f>
        <v>#REF!</v>
      </c>
      <c r="H1151" s="34">
        <f t="shared" si="65"/>
        <v>490023</v>
      </c>
      <c r="J1151" s="51">
        <f t="shared" si="64"/>
        <v>42767</v>
      </c>
    </row>
    <row r="1152" spans="3:10" x14ac:dyDescent="0.2">
      <c r="C1152" s="34" t="e">
        <f>'РАЗДЕЛ 1(АМП)'!#REF!</f>
        <v>#REF!</v>
      </c>
      <c r="D1152" s="34" t="e">
        <f>'РАЗДЕЛ 1(АМП)'!#REF!</f>
        <v>#REF!</v>
      </c>
      <c r="E1152" s="34" t="e">
        <f>'РАЗДЕЛ 1(АМП)'!#REF!</f>
        <v>#REF!</v>
      </c>
      <c r="F1152" s="76" t="e">
        <f>'РАЗДЕЛ 1(АМП)'!#REF!</f>
        <v>#REF!</v>
      </c>
      <c r="H1152" s="34">
        <f t="shared" si="65"/>
        <v>490023</v>
      </c>
      <c r="J1152" s="51">
        <f t="shared" si="64"/>
        <v>42767</v>
      </c>
    </row>
    <row r="1153" spans="3:10" x14ac:dyDescent="0.2">
      <c r="C1153" s="34" t="e">
        <f>'РАЗДЕЛ 1(АМП)'!#REF!</f>
        <v>#REF!</v>
      </c>
      <c r="D1153" s="34" t="e">
        <f>'РАЗДЕЛ 1(АМП)'!#REF!</f>
        <v>#REF!</v>
      </c>
      <c r="E1153" s="34" t="e">
        <f>'РАЗДЕЛ 1(АМП)'!#REF!</f>
        <v>#REF!</v>
      </c>
      <c r="F1153" s="76" t="e">
        <f>'РАЗДЕЛ 1(АМП)'!#REF!</f>
        <v>#REF!</v>
      </c>
      <c r="H1153" s="34">
        <f t="shared" si="65"/>
        <v>490023</v>
      </c>
      <c r="J1153" s="51">
        <f t="shared" si="64"/>
        <v>42767</v>
      </c>
    </row>
    <row r="1154" spans="3:10" x14ac:dyDescent="0.2">
      <c r="C1154" s="34" t="e">
        <f>'РАЗДЕЛ 1(АМП)'!#REF!</f>
        <v>#REF!</v>
      </c>
      <c r="D1154" s="34" t="e">
        <f>'РАЗДЕЛ 1(АМП)'!#REF!</f>
        <v>#REF!</v>
      </c>
      <c r="E1154" s="34" t="e">
        <f>'РАЗДЕЛ 1(АМП)'!#REF!</f>
        <v>#REF!</v>
      </c>
      <c r="F1154" s="76" t="e">
        <f>'РАЗДЕЛ 1(АМП)'!#REF!</f>
        <v>#REF!</v>
      </c>
      <c r="H1154" s="34">
        <f t="shared" si="65"/>
        <v>490023</v>
      </c>
      <c r="J1154" s="51">
        <f t="shared" si="64"/>
        <v>42767</v>
      </c>
    </row>
    <row r="1155" spans="3:10" x14ac:dyDescent="0.2">
      <c r="C1155" s="34" t="e">
        <f>'РАЗДЕЛ 1(АМП)'!#REF!</f>
        <v>#REF!</v>
      </c>
      <c r="D1155" s="34" t="e">
        <f>'РАЗДЕЛ 1(АМП)'!#REF!</f>
        <v>#REF!</v>
      </c>
      <c r="F1155" s="76" t="e">
        <f>'РАЗДЕЛ 1(АМП)'!#REF!</f>
        <v>#REF!</v>
      </c>
      <c r="G1155" s="34" t="e">
        <f>'РАЗДЕЛ 1(АМП)'!#REF!</f>
        <v>#REF!</v>
      </c>
      <c r="H1155" s="34">
        <f t="shared" si="65"/>
        <v>490023</v>
      </c>
      <c r="J1155" s="51">
        <f t="shared" ref="J1155:J1216" si="66">J1154</f>
        <v>42767</v>
      </c>
    </row>
    <row r="1156" spans="3:10" x14ac:dyDescent="0.2">
      <c r="C1156" s="34" t="e">
        <f>'РАЗДЕЛ 1(АМП)'!#REF!</f>
        <v>#REF!</v>
      </c>
      <c r="D1156" s="34" t="e">
        <f>'РАЗДЕЛ 1(АМП)'!#REF!</f>
        <v>#REF!</v>
      </c>
      <c r="E1156" s="34" t="e">
        <f>'РАЗДЕЛ 1(АМП)'!#REF!</f>
        <v>#REF!</v>
      </c>
      <c r="F1156" s="76" t="e">
        <f>'РАЗДЕЛ 1(АМП)'!#REF!</f>
        <v>#REF!</v>
      </c>
      <c r="H1156" s="34">
        <f t="shared" si="65"/>
        <v>490023</v>
      </c>
      <c r="J1156" s="51">
        <f t="shared" si="66"/>
        <v>42767</v>
      </c>
    </row>
    <row r="1157" spans="3:10" x14ac:dyDescent="0.2">
      <c r="C1157" s="34" t="e">
        <f>'РАЗДЕЛ 1(АМП)'!#REF!</f>
        <v>#REF!</v>
      </c>
      <c r="D1157" s="34" t="e">
        <f>'РАЗДЕЛ 1(АМП)'!#REF!</f>
        <v>#REF!</v>
      </c>
      <c r="E1157" s="34" t="e">
        <f>'РАЗДЕЛ 1(АМП)'!#REF!</f>
        <v>#REF!</v>
      </c>
      <c r="F1157" s="76" t="e">
        <f>'РАЗДЕЛ 1(АМП)'!#REF!</f>
        <v>#REF!</v>
      </c>
      <c r="H1157" s="34">
        <f t="shared" si="65"/>
        <v>490023</v>
      </c>
      <c r="J1157" s="51">
        <f t="shared" si="66"/>
        <v>42767</v>
      </c>
    </row>
    <row r="1158" spans="3:10" x14ac:dyDescent="0.2">
      <c r="C1158" s="34" t="e">
        <f>'РАЗДЕЛ 1(АМП)'!#REF!</f>
        <v>#REF!</v>
      </c>
      <c r="D1158" s="34" t="e">
        <f>'РАЗДЕЛ 1(АМП)'!#REF!</f>
        <v>#REF!</v>
      </c>
      <c r="E1158" s="34" t="e">
        <f>'РАЗДЕЛ 1(АМП)'!#REF!</f>
        <v>#REF!</v>
      </c>
      <c r="F1158" s="76" t="e">
        <f>'РАЗДЕЛ 1(АМП)'!#REF!</f>
        <v>#REF!</v>
      </c>
      <c r="H1158" s="34">
        <f t="shared" si="65"/>
        <v>490023</v>
      </c>
      <c r="J1158" s="51">
        <f t="shared" si="66"/>
        <v>42767</v>
      </c>
    </row>
    <row r="1159" spans="3:10" x14ac:dyDescent="0.2">
      <c r="C1159" s="34" t="e">
        <f>'РАЗДЕЛ 1(АМП)'!#REF!</f>
        <v>#REF!</v>
      </c>
      <c r="D1159" s="34" t="e">
        <f>'РАЗДЕЛ 1(АМП)'!#REF!</f>
        <v>#REF!</v>
      </c>
      <c r="E1159" s="34" t="e">
        <f>'РАЗДЕЛ 1(АМП)'!#REF!</f>
        <v>#REF!</v>
      </c>
      <c r="F1159" s="76" t="e">
        <f>'РАЗДЕЛ 1(АМП)'!#REF!</f>
        <v>#REF!</v>
      </c>
      <c r="H1159" s="34">
        <f t="shared" si="65"/>
        <v>490023</v>
      </c>
      <c r="J1159" s="51">
        <f t="shared" si="66"/>
        <v>42767</v>
      </c>
    </row>
    <row r="1160" spans="3:10" x14ac:dyDescent="0.2">
      <c r="C1160" s="34" t="e">
        <f>'РАЗДЕЛ 1(АМП)'!#REF!</f>
        <v>#REF!</v>
      </c>
      <c r="D1160" s="34" t="e">
        <f>'РАЗДЕЛ 1(АМП)'!#REF!</f>
        <v>#REF!</v>
      </c>
      <c r="E1160" s="34" t="e">
        <f>'РАЗДЕЛ 1(АМП)'!#REF!</f>
        <v>#REF!</v>
      </c>
      <c r="F1160" s="76" t="e">
        <f>'РАЗДЕЛ 1(АМП)'!#REF!</f>
        <v>#REF!</v>
      </c>
      <c r="H1160" s="34">
        <f t="shared" si="65"/>
        <v>490023</v>
      </c>
      <c r="J1160" s="51">
        <f t="shared" si="66"/>
        <v>42767</v>
      </c>
    </row>
    <row r="1161" spans="3:10" x14ac:dyDescent="0.2">
      <c r="C1161" s="34" t="e">
        <f>'РАЗДЕЛ 1(АМП)'!#REF!</f>
        <v>#REF!</v>
      </c>
      <c r="D1161" s="34" t="e">
        <f>'РАЗДЕЛ 1(АМП)'!#REF!</f>
        <v>#REF!</v>
      </c>
      <c r="E1161" s="34" t="e">
        <f>'РАЗДЕЛ 1(АМП)'!#REF!</f>
        <v>#REF!</v>
      </c>
      <c r="F1161" s="76" t="e">
        <f>'РАЗДЕЛ 1(АМП)'!#REF!</f>
        <v>#REF!</v>
      </c>
      <c r="H1161" s="34">
        <f t="shared" si="65"/>
        <v>490023</v>
      </c>
      <c r="J1161" s="51">
        <f t="shared" si="66"/>
        <v>42767</v>
      </c>
    </row>
    <row r="1162" spans="3:10" x14ac:dyDescent="0.2">
      <c r="C1162" s="34" t="e">
        <f>'РАЗДЕЛ 1(АМП)'!#REF!</f>
        <v>#REF!</v>
      </c>
      <c r="D1162" s="34" t="e">
        <f>'РАЗДЕЛ 1(АМП)'!#REF!</f>
        <v>#REF!</v>
      </c>
      <c r="E1162" s="34" t="e">
        <f>'РАЗДЕЛ 1(АМП)'!#REF!</f>
        <v>#REF!</v>
      </c>
      <c r="F1162" s="76" t="e">
        <f>'РАЗДЕЛ 1(АМП)'!#REF!</f>
        <v>#REF!</v>
      </c>
      <c r="H1162" s="34">
        <f t="shared" si="65"/>
        <v>490023</v>
      </c>
      <c r="J1162" s="51">
        <f t="shared" si="66"/>
        <v>42767</v>
      </c>
    </row>
    <row r="1163" spans="3:10" x14ac:dyDescent="0.2">
      <c r="C1163" s="34" t="e">
        <f>'РАЗДЕЛ 1(АМП)'!#REF!</f>
        <v>#REF!</v>
      </c>
      <c r="D1163" s="34" t="e">
        <f>'РАЗДЕЛ 1(АМП)'!#REF!</f>
        <v>#REF!</v>
      </c>
      <c r="E1163" s="34" t="e">
        <f>'РАЗДЕЛ 1(АМП)'!#REF!</f>
        <v>#REF!</v>
      </c>
      <c r="F1163" s="76" t="e">
        <f>'РАЗДЕЛ 1(АМП)'!#REF!</f>
        <v>#REF!</v>
      </c>
      <c r="H1163" s="34">
        <f t="shared" si="65"/>
        <v>490023</v>
      </c>
      <c r="J1163" s="51">
        <f t="shared" si="66"/>
        <v>42767</v>
      </c>
    </row>
    <row r="1164" spans="3:10" x14ac:dyDescent="0.2">
      <c r="C1164" s="34" t="e">
        <f>'РАЗДЕЛ 1(АМП)'!#REF!</f>
        <v>#REF!</v>
      </c>
      <c r="D1164" s="34" t="e">
        <f>'РАЗДЕЛ 1(АМП)'!#REF!</f>
        <v>#REF!</v>
      </c>
      <c r="E1164" s="34" t="e">
        <f>'РАЗДЕЛ 1(АМП)'!#REF!</f>
        <v>#REF!</v>
      </c>
      <c r="F1164" s="76" t="e">
        <f>'РАЗДЕЛ 1(АМП)'!#REF!</f>
        <v>#REF!</v>
      </c>
      <c r="H1164" s="34">
        <f t="shared" si="65"/>
        <v>490023</v>
      </c>
      <c r="J1164" s="51">
        <f t="shared" si="66"/>
        <v>42767</v>
      </c>
    </row>
    <row r="1165" spans="3:10" x14ac:dyDescent="0.2">
      <c r="C1165" s="34" t="e">
        <f>'РАЗДЕЛ 1(АМП)'!#REF!</f>
        <v>#REF!</v>
      </c>
      <c r="D1165" s="34" t="e">
        <f>'РАЗДЕЛ 1(АМП)'!#REF!</f>
        <v>#REF!</v>
      </c>
      <c r="E1165" s="34" t="e">
        <f>'РАЗДЕЛ 1(АМП)'!#REF!</f>
        <v>#REF!</v>
      </c>
      <c r="F1165" s="76" t="e">
        <f>'РАЗДЕЛ 1(АМП)'!#REF!</f>
        <v>#REF!</v>
      </c>
      <c r="H1165" s="34">
        <f t="shared" si="65"/>
        <v>490023</v>
      </c>
      <c r="J1165" s="51">
        <f t="shared" si="66"/>
        <v>42767</v>
      </c>
    </row>
    <row r="1166" spans="3:10" x14ac:dyDescent="0.2">
      <c r="C1166" s="34" t="e">
        <f>'РАЗДЕЛ 1(АМП)'!#REF!</f>
        <v>#REF!</v>
      </c>
      <c r="D1166" s="34" t="e">
        <f>'РАЗДЕЛ 1(АМП)'!#REF!</f>
        <v>#REF!</v>
      </c>
      <c r="E1166" s="34" t="e">
        <f>'РАЗДЕЛ 1(АМП)'!#REF!</f>
        <v>#REF!</v>
      </c>
      <c r="F1166" s="76" t="e">
        <f>'РАЗДЕЛ 1(АМП)'!#REF!</f>
        <v>#REF!</v>
      </c>
      <c r="H1166" s="34">
        <f t="shared" si="65"/>
        <v>490023</v>
      </c>
      <c r="J1166" s="51">
        <f t="shared" si="66"/>
        <v>42767</v>
      </c>
    </row>
    <row r="1167" spans="3:10" x14ac:dyDescent="0.2">
      <c r="C1167" s="34" t="e">
        <f>'РАЗДЕЛ 1(АМП)'!#REF!</f>
        <v>#REF!</v>
      </c>
      <c r="D1167" s="34" t="e">
        <f>'РАЗДЕЛ 1(АМП)'!#REF!</f>
        <v>#REF!</v>
      </c>
      <c r="E1167" s="34" t="e">
        <f>'РАЗДЕЛ 1(АМП)'!#REF!</f>
        <v>#REF!</v>
      </c>
      <c r="F1167" s="76" t="e">
        <f>'РАЗДЕЛ 1(АМП)'!#REF!</f>
        <v>#REF!</v>
      </c>
      <c r="H1167" s="34">
        <f t="shared" si="65"/>
        <v>490023</v>
      </c>
      <c r="J1167" s="51">
        <f t="shared" si="66"/>
        <v>42767</v>
      </c>
    </row>
    <row r="1168" spans="3:10" x14ac:dyDescent="0.2">
      <c r="C1168" s="34" t="e">
        <f>'РАЗДЕЛ 1(АМП)'!#REF!</f>
        <v>#REF!</v>
      </c>
      <c r="D1168" s="34" t="e">
        <f>'РАЗДЕЛ 1(АМП)'!#REF!</f>
        <v>#REF!</v>
      </c>
      <c r="E1168" s="34" t="e">
        <f>'РАЗДЕЛ 1(АМП)'!#REF!</f>
        <v>#REF!</v>
      </c>
      <c r="F1168" s="76" t="e">
        <f>'РАЗДЕЛ 1(АМП)'!#REF!</f>
        <v>#REF!</v>
      </c>
      <c r="H1168" s="34">
        <f t="shared" si="65"/>
        <v>490023</v>
      </c>
      <c r="J1168" s="51">
        <f t="shared" si="66"/>
        <v>42767</v>
      </c>
    </row>
    <row r="1169" spans="3:10" x14ac:dyDescent="0.2">
      <c r="C1169" s="34" t="e">
        <f>'РАЗДЕЛ 1(АМП)'!#REF!</f>
        <v>#REF!</v>
      </c>
      <c r="D1169" s="34" t="e">
        <f>'РАЗДЕЛ 1(АМП)'!#REF!</f>
        <v>#REF!</v>
      </c>
      <c r="E1169" s="34" t="e">
        <f>'РАЗДЕЛ 1(АМП)'!#REF!</f>
        <v>#REF!</v>
      </c>
      <c r="F1169" s="76" t="e">
        <f>'РАЗДЕЛ 1(АМП)'!#REF!</f>
        <v>#REF!</v>
      </c>
      <c r="H1169" s="34">
        <f t="shared" si="65"/>
        <v>490023</v>
      </c>
      <c r="J1169" s="51">
        <f t="shared" si="66"/>
        <v>42767</v>
      </c>
    </row>
    <row r="1170" spans="3:10" x14ac:dyDescent="0.2">
      <c r="C1170" s="34" t="e">
        <f>'РАЗДЕЛ 1(АМП)'!#REF!</f>
        <v>#REF!</v>
      </c>
      <c r="D1170" s="34" t="e">
        <f>'РАЗДЕЛ 1(АМП)'!#REF!</f>
        <v>#REF!</v>
      </c>
      <c r="E1170" s="34" t="e">
        <f>'РАЗДЕЛ 1(АМП)'!#REF!</f>
        <v>#REF!</v>
      </c>
      <c r="F1170" s="76" t="e">
        <f>'РАЗДЕЛ 1(АМП)'!#REF!</f>
        <v>#REF!</v>
      </c>
      <c r="H1170" s="34">
        <f t="shared" si="65"/>
        <v>490023</v>
      </c>
      <c r="J1170" s="51">
        <f t="shared" si="66"/>
        <v>42767</v>
      </c>
    </row>
    <row r="1171" spans="3:10" x14ac:dyDescent="0.2">
      <c r="C1171" s="34" t="e">
        <f>'РАЗДЕЛ 1(АМП)'!#REF!</f>
        <v>#REF!</v>
      </c>
      <c r="D1171" s="34" t="e">
        <f>'РАЗДЕЛ 1(АМП)'!#REF!</f>
        <v>#REF!</v>
      </c>
      <c r="E1171" s="34" t="e">
        <f>'РАЗДЕЛ 1(АМП)'!#REF!</f>
        <v>#REF!</v>
      </c>
      <c r="F1171" s="76" t="e">
        <f>'РАЗДЕЛ 1(АМП)'!#REF!</f>
        <v>#REF!</v>
      </c>
      <c r="H1171" s="34">
        <f t="shared" si="65"/>
        <v>490023</v>
      </c>
      <c r="J1171" s="51">
        <f t="shared" si="66"/>
        <v>42767</v>
      </c>
    </row>
    <row r="1172" spans="3:10" x14ac:dyDescent="0.2">
      <c r="C1172" s="34" t="e">
        <f>'РАЗДЕЛ 1(АМП)'!#REF!</f>
        <v>#REF!</v>
      </c>
      <c r="D1172" s="34" t="e">
        <f>'РАЗДЕЛ 1(АМП)'!#REF!</f>
        <v>#REF!</v>
      </c>
      <c r="E1172" s="34" t="e">
        <f>'РАЗДЕЛ 1(АМП)'!#REF!</f>
        <v>#REF!</v>
      </c>
      <c r="F1172" s="76" t="e">
        <f>'РАЗДЕЛ 1(АМП)'!#REF!</f>
        <v>#REF!</v>
      </c>
      <c r="H1172" s="34">
        <f t="shared" si="65"/>
        <v>490023</v>
      </c>
      <c r="J1172" s="51">
        <f t="shared" si="66"/>
        <v>42767</v>
      </c>
    </row>
    <row r="1173" spans="3:10" x14ac:dyDescent="0.2">
      <c r="C1173" s="34" t="e">
        <f>'РАЗДЕЛ 1(АМП)'!#REF!</f>
        <v>#REF!</v>
      </c>
      <c r="D1173" s="34" t="e">
        <f>'РАЗДЕЛ 1(АМП)'!#REF!</f>
        <v>#REF!</v>
      </c>
      <c r="E1173" s="34" t="e">
        <f>'РАЗДЕЛ 1(АМП)'!#REF!</f>
        <v>#REF!</v>
      </c>
      <c r="F1173" s="76" t="e">
        <f>'РАЗДЕЛ 1(АМП)'!#REF!</f>
        <v>#REF!</v>
      </c>
      <c r="H1173" s="34">
        <f t="shared" si="65"/>
        <v>490023</v>
      </c>
      <c r="J1173" s="51">
        <f t="shared" si="66"/>
        <v>42767</v>
      </c>
    </row>
    <row r="1174" spans="3:10" x14ac:dyDescent="0.2">
      <c r="C1174" s="34" t="e">
        <f>'РАЗДЕЛ 1(АМП)'!#REF!</f>
        <v>#REF!</v>
      </c>
      <c r="D1174" s="34" t="e">
        <f>'РАЗДЕЛ 1(АМП)'!#REF!</f>
        <v>#REF!</v>
      </c>
      <c r="E1174" s="34" t="e">
        <f>'РАЗДЕЛ 1(АМП)'!#REF!</f>
        <v>#REF!</v>
      </c>
      <c r="F1174" s="76" t="e">
        <f>'РАЗДЕЛ 1(АМП)'!#REF!</f>
        <v>#REF!</v>
      </c>
      <c r="H1174" s="34">
        <f t="shared" si="65"/>
        <v>490023</v>
      </c>
      <c r="J1174" s="51">
        <f t="shared" si="66"/>
        <v>42767</v>
      </c>
    </row>
    <row r="1175" spans="3:10" x14ac:dyDescent="0.2">
      <c r="C1175" s="34" t="e">
        <f>'РАЗДЕЛ 1(АМП)'!#REF!</f>
        <v>#REF!</v>
      </c>
      <c r="D1175" s="34" t="e">
        <f>'РАЗДЕЛ 1(АМП)'!#REF!</f>
        <v>#REF!</v>
      </c>
      <c r="E1175" s="34" t="e">
        <f>'РАЗДЕЛ 1(АМП)'!#REF!</f>
        <v>#REF!</v>
      </c>
      <c r="F1175" s="76" t="e">
        <f>'РАЗДЕЛ 1(АМП)'!#REF!</f>
        <v>#REF!</v>
      </c>
      <c r="H1175" s="34">
        <f t="shared" si="65"/>
        <v>490023</v>
      </c>
      <c r="J1175" s="51">
        <f t="shared" si="66"/>
        <v>42767</v>
      </c>
    </row>
    <row r="1176" spans="3:10" x14ac:dyDescent="0.2">
      <c r="C1176" s="34" t="e">
        <f>'РАЗДЕЛ 1(АМП)'!#REF!</f>
        <v>#REF!</v>
      </c>
      <c r="D1176" s="34" t="e">
        <f>'РАЗДЕЛ 1(АМП)'!#REF!</f>
        <v>#REF!</v>
      </c>
      <c r="E1176" s="34" t="e">
        <f>'РАЗДЕЛ 1(АМП)'!#REF!</f>
        <v>#REF!</v>
      </c>
      <c r="F1176" s="76" t="e">
        <f>'РАЗДЕЛ 1(АМП)'!#REF!</f>
        <v>#REF!</v>
      </c>
      <c r="H1176" s="34">
        <f t="shared" si="65"/>
        <v>490023</v>
      </c>
      <c r="J1176" s="51">
        <f t="shared" si="66"/>
        <v>42767</v>
      </c>
    </row>
    <row r="1177" spans="3:10" x14ac:dyDescent="0.2">
      <c r="C1177" s="34" t="e">
        <f>'РАЗДЕЛ 1(АМП)'!#REF!</f>
        <v>#REF!</v>
      </c>
      <c r="D1177" s="34" t="e">
        <f>'РАЗДЕЛ 1(АМП)'!#REF!</f>
        <v>#REF!</v>
      </c>
      <c r="E1177" s="34" t="e">
        <f>'РАЗДЕЛ 1(АМП)'!#REF!</f>
        <v>#REF!</v>
      </c>
      <c r="F1177" s="76" t="e">
        <f>'РАЗДЕЛ 1(АМП)'!#REF!</f>
        <v>#REF!</v>
      </c>
      <c r="H1177" s="34">
        <f t="shared" si="65"/>
        <v>490023</v>
      </c>
      <c r="J1177" s="51">
        <f t="shared" si="66"/>
        <v>42767</v>
      </c>
    </row>
    <row r="1178" spans="3:10" x14ac:dyDescent="0.2">
      <c r="C1178" s="34" t="e">
        <f>'РАЗДЕЛ 1(АМП)'!#REF!</f>
        <v>#REF!</v>
      </c>
      <c r="D1178" s="34" t="e">
        <f>'РАЗДЕЛ 1(АМП)'!#REF!</f>
        <v>#REF!</v>
      </c>
      <c r="E1178" s="34" t="e">
        <f>'РАЗДЕЛ 1(АМП)'!#REF!</f>
        <v>#REF!</v>
      </c>
      <c r="F1178" s="76" t="e">
        <f>'РАЗДЕЛ 1(АМП)'!#REF!</f>
        <v>#REF!</v>
      </c>
      <c r="H1178" s="34">
        <f t="shared" si="65"/>
        <v>490023</v>
      </c>
      <c r="J1178" s="51">
        <f t="shared" si="66"/>
        <v>42767</v>
      </c>
    </row>
    <row r="1179" spans="3:10" x14ac:dyDescent="0.2">
      <c r="C1179" s="34" t="e">
        <f>'РАЗДЕЛ 1(АМП)'!#REF!</f>
        <v>#REF!</v>
      </c>
      <c r="D1179" s="34" t="e">
        <f>'РАЗДЕЛ 1(АМП)'!#REF!</f>
        <v>#REF!</v>
      </c>
      <c r="F1179" s="76" t="e">
        <f>'РАЗДЕЛ 1(АМП)'!#REF!</f>
        <v>#REF!</v>
      </c>
      <c r="G1179" s="34" t="e">
        <f>'РАЗДЕЛ 1(АМП)'!#REF!</f>
        <v>#REF!</v>
      </c>
      <c r="H1179" s="34">
        <f t="shared" si="65"/>
        <v>490023</v>
      </c>
      <c r="J1179" s="51">
        <f t="shared" si="66"/>
        <v>42767</v>
      </c>
    </row>
    <row r="1180" spans="3:10" x14ac:dyDescent="0.2">
      <c r="C1180" s="34" t="e">
        <f>'РАЗДЕЛ 1(АМП)'!#REF!</f>
        <v>#REF!</v>
      </c>
      <c r="D1180" s="34" t="e">
        <f>'РАЗДЕЛ 1(АМП)'!#REF!</f>
        <v>#REF!</v>
      </c>
      <c r="E1180" s="34" t="e">
        <f>'РАЗДЕЛ 1(АМП)'!#REF!</f>
        <v>#REF!</v>
      </c>
      <c r="F1180" s="76" t="e">
        <f>'РАЗДЕЛ 1(АМП)'!#REF!</f>
        <v>#REF!</v>
      </c>
      <c r="H1180" s="34">
        <f t="shared" si="65"/>
        <v>490023</v>
      </c>
      <c r="J1180" s="51">
        <f t="shared" si="66"/>
        <v>42767</v>
      </c>
    </row>
    <row r="1181" spans="3:10" x14ac:dyDescent="0.2">
      <c r="C1181" s="34" t="e">
        <f>'РАЗДЕЛ 1(АМП)'!#REF!</f>
        <v>#REF!</v>
      </c>
      <c r="D1181" s="34" t="e">
        <f>'РАЗДЕЛ 1(АМП)'!#REF!</f>
        <v>#REF!</v>
      </c>
      <c r="E1181" s="34" t="e">
        <f>'РАЗДЕЛ 1(АМП)'!#REF!</f>
        <v>#REF!</v>
      </c>
      <c r="F1181" s="76" t="e">
        <f>'РАЗДЕЛ 1(АМП)'!#REF!</f>
        <v>#REF!</v>
      </c>
      <c r="H1181" s="34">
        <f t="shared" si="65"/>
        <v>490023</v>
      </c>
      <c r="J1181" s="51">
        <f t="shared" si="66"/>
        <v>42767</v>
      </c>
    </row>
    <row r="1182" spans="3:10" x14ac:dyDescent="0.2">
      <c r="C1182" s="34" t="e">
        <f>'РАЗДЕЛ 1(АМП)'!#REF!</f>
        <v>#REF!</v>
      </c>
      <c r="D1182" s="34" t="e">
        <f>'РАЗДЕЛ 1(АМП)'!#REF!</f>
        <v>#REF!</v>
      </c>
      <c r="E1182" s="34" t="e">
        <f>'РАЗДЕЛ 1(АМП)'!#REF!</f>
        <v>#REF!</v>
      </c>
      <c r="F1182" s="76" t="e">
        <f>'РАЗДЕЛ 1(АМП)'!#REF!</f>
        <v>#REF!</v>
      </c>
      <c r="H1182" s="34">
        <f t="shared" si="65"/>
        <v>490023</v>
      </c>
      <c r="J1182" s="51">
        <f t="shared" si="66"/>
        <v>42767</v>
      </c>
    </row>
    <row r="1183" spans="3:10" x14ac:dyDescent="0.2">
      <c r="C1183" s="34" t="e">
        <f>'РАЗДЕЛ 1(АМП)'!#REF!</f>
        <v>#REF!</v>
      </c>
      <c r="D1183" s="34" t="e">
        <f>'РАЗДЕЛ 1(АМП)'!#REF!</f>
        <v>#REF!</v>
      </c>
      <c r="E1183" s="34" t="e">
        <f>'РАЗДЕЛ 1(АМП)'!#REF!</f>
        <v>#REF!</v>
      </c>
      <c r="F1183" s="76" t="e">
        <f>'РАЗДЕЛ 1(АМП)'!#REF!</f>
        <v>#REF!</v>
      </c>
      <c r="H1183" s="34">
        <f t="shared" ref="H1183:H1244" si="67">H1182</f>
        <v>490023</v>
      </c>
      <c r="J1183" s="51">
        <f t="shared" si="66"/>
        <v>42767</v>
      </c>
    </row>
    <row r="1184" spans="3:10" x14ac:dyDescent="0.2">
      <c r="C1184" s="34" t="e">
        <f>'РАЗДЕЛ 1(АМП)'!#REF!</f>
        <v>#REF!</v>
      </c>
      <c r="D1184" s="34" t="e">
        <f>'РАЗДЕЛ 1(АМП)'!#REF!</f>
        <v>#REF!</v>
      </c>
      <c r="E1184" s="34" t="e">
        <f>'РАЗДЕЛ 1(АМП)'!#REF!</f>
        <v>#REF!</v>
      </c>
      <c r="F1184" s="76" t="e">
        <f>'РАЗДЕЛ 1(АМП)'!#REF!</f>
        <v>#REF!</v>
      </c>
      <c r="H1184" s="34">
        <f t="shared" si="67"/>
        <v>490023</v>
      </c>
      <c r="J1184" s="51">
        <f t="shared" si="66"/>
        <v>42767</v>
      </c>
    </row>
    <row r="1185" spans="3:10" x14ac:dyDescent="0.2">
      <c r="C1185" s="34" t="e">
        <f>'РАЗДЕЛ 1(АМП)'!#REF!</f>
        <v>#REF!</v>
      </c>
      <c r="D1185" s="34" t="e">
        <f>'РАЗДЕЛ 1(АМП)'!#REF!</f>
        <v>#REF!</v>
      </c>
      <c r="E1185" s="34" t="e">
        <f>'РАЗДЕЛ 1(АМП)'!#REF!</f>
        <v>#REF!</v>
      </c>
      <c r="F1185" s="76" t="e">
        <f>'РАЗДЕЛ 1(АМП)'!#REF!</f>
        <v>#REF!</v>
      </c>
      <c r="H1185" s="34">
        <f t="shared" si="67"/>
        <v>490023</v>
      </c>
      <c r="J1185" s="51">
        <f t="shared" si="66"/>
        <v>42767</v>
      </c>
    </row>
    <row r="1186" spans="3:10" x14ac:dyDescent="0.2">
      <c r="C1186" s="34" t="e">
        <f>'РАЗДЕЛ 1(АМП)'!#REF!</f>
        <v>#REF!</v>
      </c>
      <c r="D1186" s="34" t="e">
        <f>'РАЗДЕЛ 1(АМП)'!#REF!</f>
        <v>#REF!</v>
      </c>
      <c r="E1186" s="34" t="e">
        <f>'РАЗДЕЛ 1(АМП)'!#REF!</f>
        <v>#REF!</v>
      </c>
      <c r="F1186" s="76" t="e">
        <f>'РАЗДЕЛ 1(АМП)'!#REF!</f>
        <v>#REF!</v>
      </c>
      <c r="H1186" s="34">
        <f t="shared" si="67"/>
        <v>490023</v>
      </c>
      <c r="J1186" s="51">
        <f t="shared" si="66"/>
        <v>42767</v>
      </c>
    </row>
    <row r="1187" spans="3:10" x14ac:dyDescent="0.2">
      <c r="C1187" s="34" t="e">
        <f>'РАЗДЕЛ 1(АМП)'!#REF!</f>
        <v>#REF!</v>
      </c>
      <c r="D1187" s="34" t="e">
        <f>'РАЗДЕЛ 1(АМП)'!#REF!</f>
        <v>#REF!</v>
      </c>
      <c r="E1187" s="34" t="e">
        <f>'РАЗДЕЛ 1(АМП)'!#REF!</f>
        <v>#REF!</v>
      </c>
      <c r="F1187" s="76" t="e">
        <f>'РАЗДЕЛ 1(АМП)'!#REF!</f>
        <v>#REF!</v>
      </c>
      <c r="H1187" s="34">
        <f t="shared" si="67"/>
        <v>490023</v>
      </c>
      <c r="J1187" s="51">
        <f t="shared" si="66"/>
        <v>42767</v>
      </c>
    </row>
    <row r="1188" spans="3:10" x14ac:dyDescent="0.2">
      <c r="C1188" s="34" t="e">
        <f>'РАЗДЕЛ 1(АМП)'!#REF!</f>
        <v>#REF!</v>
      </c>
      <c r="D1188" s="34" t="e">
        <f>'РАЗДЕЛ 1(АМП)'!#REF!</f>
        <v>#REF!</v>
      </c>
      <c r="E1188" s="34" t="e">
        <f>'РАЗДЕЛ 1(АМП)'!#REF!</f>
        <v>#REF!</v>
      </c>
      <c r="F1188" s="76" t="e">
        <f>'РАЗДЕЛ 1(АМП)'!#REF!</f>
        <v>#REF!</v>
      </c>
      <c r="H1188" s="34">
        <f t="shared" si="67"/>
        <v>490023</v>
      </c>
      <c r="J1188" s="51">
        <f t="shared" si="66"/>
        <v>42767</v>
      </c>
    </row>
    <row r="1189" spans="3:10" x14ac:dyDescent="0.2">
      <c r="C1189" s="34">
        <f>'РАЗДЕЛ 1(АМП)'!AB32</f>
        <v>3</v>
      </c>
      <c r="D1189" s="34">
        <f>'РАЗДЕЛ 1(АМП)'!AC32</f>
        <v>30</v>
      </c>
      <c r="E1189" s="34">
        <f>'РАЗДЕЛ 1(АМП)'!AD32</f>
        <v>97</v>
      </c>
      <c r="F1189" s="76">
        <f>'РАЗДЕЛ 1(АМП)'!AE32</f>
        <v>2873.99</v>
      </c>
      <c r="H1189" s="34">
        <v>490024</v>
      </c>
      <c r="J1189" s="51">
        <f t="shared" si="66"/>
        <v>42767</v>
      </c>
    </row>
    <row r="1190" spans="3:10" x14ac:dyDescent="0.2">
      <c r="C1190" s="34" t="e">
        <f>'РАЗДЕЛ 1(АМП)'!#REF!</f>
        <v>#REF!</v>
      </c>
      <c r="D1190" s="34" t="e">
        <f>'РАЗДЕЛ 1(АМП)'!#REF!</f>
        <v>#REF!</v>
      </c>
      <c r="E1190" s="34" t="e">
        <f>'РАЗДЕЛ 1(АМП)'!#REF!</f>
        <v>#REF!</v>
      </c>
      <c r="F1190" s="76" t="e">
        <f>'РАЗДЕЛ 1(АМП)'!#REF!</f>
        <v>#REF!</v>
      </c>
      <c r="H1190" s="34">
        <f t="shared" si="67"/>
        <v>490024</v>
      </c>
      <c r="J1190" s="51">
        <f t="shared" si="66"/>
        <v>42767</v>
      </c>
    </row>
    <row r="1191" spans="3:10" x14ac:dyDescent="0.2">
      <c r="C1191" s="34" t="e">
        <f>'РАЗДЕЛ 1(АМП)'!#REF!</f>
        <v>#REF!</v>
      </c>
      <c r="D1191" s="34" t="e">
        <f>'РАЗДЕЛ 1(АМП)'!#REF!</f>
        <v>#REF!</v>
      </c>
      <c r="E1191" s="34" t="e">
        <f>'РАЗДЕЛ 1(АМП)'!#REF!</f>
        <v>#REF!</v>
      </c>
      <c r="F1191" s="76" t="e">
        <f>'РАЗДЕЛ 1(АМП)'!#REF!</f>
        <v>#REF!</v>
      </c>
      <c r="H1191" s="34">
        <f t="shared" si="67"/>
        <v>490024</v>
      </c>
      <c r="J1191" s="51">
        <f t="shared" si="66"/>
        <v>42767</v>
      </c>
    </row>
    <row r="1192" spans="3:10" x14ac:dyDescent="0.2">
      <c r="C1192" s="34" t="e">
        <f>'РАЗДЕЛ 1(АМП)'!#REF!</f>
        <v>#REF!</v>
      </c>
      <c r="D1192" s="34" t="e">
        <f>'РАЗДЕЛ 1(АМП)'!#REF!</f>
        <v>#REF!</v>
      </c>
      <c r="E1192" s="34" t="e">
        <f>'РАЗДЕЛ 1(АМП)'!#REF!</f>
        <v>#REF!</v>
      </c>
      <c r="F1192" s="76" t="e">
        <f>'РАЗДЕЛ 1(АМП)'!#REF!</f>
        <v>#REF!</v>
      </c>
      <c r="H1192" s="34">
        <f t="shared" si="67"/>
        <v>490024</v>
      </c>
      <c r="J1192" s="51">
        <f t="shared" si="66"/>
        <v>42767</v>
      </c>
    </row>
    <row r="1193" spans="3:10" x14ac:dyDescent="0.2">
      <c r="C1193" s="34" t="e">
        <f>'РАЗДЕЛ 1(АМП)'!#REF!</f>
        <v>#REF!</v>
      </c>
      <c r="D1193" s="34" t="e">
        <f>'РАЗДЕЛ 1(АМП)'!#REF!</f>
        <v>#REF!</v>
      </c>
      <c r="E1193" s="34" t="e">
        <f>'РАЗДЕЛ 1(АМП)'!#REF!</f>
        <v>#REF!</v>
      </c>
      <c r="F1193" s="76" t="e">
        <f>'РАЗДЕЛ 1(АМП)'!#REF!</f>
        <v>#REF!</v>
      </c>
      <c r="H1193" s="34">
        <f t="shared" si="67"/>
        <v>490024</v>
      </c>
      <c r="J1193" s="51">
        <f t="shared" si="66"/>
        <v>42767</v>
      </c>
    </row>
    <row r="1194" spans="3:10" x14ac:dyDescent="0.2">
      <c r="C1194" s="34" t="e">
        <f>'РАЗДЕЛ 1(АМП)'!#REF!</f>
        <v>#REF!</v>
      </c>
      <c r="D1194" s="34" t="e">
        <f>'РАЗДЕЛ 1(АМП)'!#REF!</f>
        <v>#REF!</v>
      </c>
      <c r="E1194" s="34" t="e">
        <f>'РАЗДЕЛ 1(АМП)'!#REF!</f>
        <v>#REF!</v>
      </c>
      <c r="F1194" s="76" t="e">
        <f>'РАЗДЕЛ 1(АМП)'!#REF!</f>
        <v>#REF!</v>
      </c>
      <c r="H1194" s="34">
        <f t="shared" si="67"/>
        <v>490024</v>
      </c>
      <c r="J1194" s="51">
        <f t="shared" si="66"/>
        <v>42767</v>
      </c>
    </row>
    <row r="1195" spans="3:10" x14ac:dyDescent="0.2">
      <c r="C1195" s="34" t="e">
        <f>'РАЗДЕЛ 1(АМП)'!#REF!</f>
        <v>#REF!</v>
      </c>
      <c r="D1195" s="34" t="e">
        <f>'РАЗДЕЛ 1(АМП)'!#REF!</f>
        <v>#REF!</v>
      </c>
      <c r="E1195" s="34" t="e">
        <f>'РАЗДЕЛ 1(АМП)'!#REF!</f>
        <v>#REF!</v>
      </c>
      <c r="F1195" s="76" t="e">
        <f>'РАЗДЕЛ 1(АМП)'!#REF!</f>
        <v>#REF!</v>
      </c>
      <c r="H1195" s="34">
        <f t="shared" si="67"/>
        <v>490024</v>
      </c>
      <c r="J1195" s="51">
        <f t="shared" si="66"/>
        <v>42767</v>
      </c>
    </row>
    <row r="1196" spans="3:10" x14ac:dyDescent="0.2">
      <c r="C1196" s="34" t="e">
        <f>'РАЗДЕЛ 1(АМП)'!#REF!</f>
        <v>#REF!</v>
      </c>
      <c r="D1196" s="34" t="e">
        <f>'РАЗДЕЛ 1(АМП)'!#REF!</f>
        <v>#REF!</v>
      </c>
      <c r="E1196" s="34" t="e">
        <f>'РАЗДЕЛ 1(АМП)'!#REF!</f>
        <v>#REF!</v>
      </c>
      <c r="F1196" s="76" t="e">
        <f>'РАЗДЕЛ 1(АМП)'!#REF!</f>
        <v>#REF!</v>
      </c>
      <c r="H1196" s="34">
        <f t="shared" si="67"/>
        <v>490024</v>
      </c>
      <c r="J1196" s="51">
        <f t="shared" si="66"/>
        <v>42767</v>
      </c>
    </row>
    <row r="1197" spans="3:10" x14ac:dyDescent="0.2">
      <c r="C1197" s="34" t="e">
        <f>'РАЗДЕЛ 1(АМП)'!#REF!</f>
        <v>#REF!</v>
      </c>
      <c r="D1197" s="34" t="e">
        <f>'РАЗДЕЛ 1(АМП)'!#REF!</f>
        <v>#REF!</v>
      </c>
      <c r="E1197" s="34" t="e">
        <f>'РАЗДЕЛ 1(АМП)'!#REF!</f>
        <v>#REF!</v>
      </c>
      <c r="F1197" s="76" t="e">
        <f>'РАЗДЕЛ 1(АМП)'!#REF!</f>
        <v>#REF!</v>
      </c>
      <c r="H1197" s="34">
        <f t="shared" si="67"/>
        <v>490024</v>
      </c>
      <c r="J1197" s="51">
        <f t="shared" si="66"/>
        <v>42767</v>
      </c>
    </row>
    <row r="1198" spans="3:10" x14ac:dyDescent="0.2">
      <c r="C1198" s="34" t="e">
        <f>'РАЗДЕЛ 1(АМП)'!#REF!</f>
        <v>#REF!</v>
      </c>
      <c r="D1198" s="34" t="e">
        <f>'РАЗДЕЛ 1(АМП)'!#REF!</f>
        <v>#REF!</v>
      </c>
      <c r="E1198" s="34" t="e">
        <f>'РАЗДЕЛ 1(АМП)'!#REF!</f>
        <v>#REF!</v>
      </c>
      <c r="F1198" s="76" t="e">
        <f>'РАЗДЕЛ 1(АМП)'!#REF!</f>
        <v>#REF!</v>
      </c>
      <c r="H1198" s="34">
        <f t="shared" si="67"/>
        <v>490024</v>
      </c>
      <c r="J1198" s="51">
        <f t="shared" si="66"/>
        <v>42767</v>
      </c>
    </row>
    <row r="1199" spans="3:10" x14ac:dyDescent="0.2">
      <c r="C1199" s="34" t="e">
        <f>'РАЗДЕЛ 1(АМП)'!#REF!</f>
        <v>#REF!</v>
      </c>
      <c r="D1199" s="34" t="e">
        <f>'РАЗДЕЛ 1(АМП)'!#REF!</f>
        <v>#REF!</v>
      </c>
      <c r="E1199" s="34" t="e">
        <f>'РАЗДЕЛ 1(АМП)'!#REF!</f>
        <v>#REF!</v>
      </c>
      <c r="F1199" s="76" t="e">
        <f>'РАЗДЕЛ 1(АМП)'!#REF!</f>
        <v>#REF!</v>
      </c>
      <c r="H1199" s="34">
        <f t="shared" si="67"/>
        <v>490024</v>
      </c>
      <c r="J1199" s="51">
        <f t="shared" si="66"/>
        <v>42767</v>
      </c>
    </row>
    <row r="1200" spans="3:10" x14ac:dyDescent="0.2">
      <c r="C1200" s="34" t="e">
        <f>'РАЗДЕЛ 1(АМП)'!#REF!</f>
        <v>#REF!</v>
      </c>
      <c r="D1200" s="34" t="e">
        <f>'РАЗДЕЛ 1(АМП)'!#REF!</f>
        <v>#REF!</v>
      </c>
      <c r="E1200" s="34" t="e">
        <f>'РАЗДЕЛ 1(АМП)'!#REF!</f>
        <v>#REF!</v>
      </c>
      <c r="F1200" s="76" t="e">
        <f>'РАЗДЕЛ 1(АМП)'!#REF!</f>
        <v>#REF!</v>
      </c>
      <c r="H1200" s="34">
        <f t="shared" si="67"/>
        <v>490024</v>
      </c>
      <c r="J1200" s="51">
        <f t="shared" si="66"/>
        <v>42767</v>
      </c>
    </row>
    <row r="1201" spans="3:10" x14ac:dyDescent="0.2">
      <c r="C1201" s="34" t="e">
        <f>'РАЗДЕЛ 1(АМП)'!#REF!</f>
        <v>#REF!</v>
      </c>
      <c r="D1201" s="34" t="e">
        <f>'РАЗДЕЛ 1(АМП)'!#REF!</f>
        <v>#REF!</v>
      </c>
      <c r="E1201" s="34" t="e">
        <f>'РАЗДЕЛ 1(АМП)'!#REF!</f>
        <v>#REF!</v>
      </c>
      <c r="F1201" s="76" t="e">
        <f>'РАЗДЕЛ 1(АМП)'!#REF!</f>
        <v>#REF!</v>
      </c>
      <c r="H1201" s="34">
        <f t="shared" si="67"/>
        <v>490024</v>
      </c>
      <c r="J1201" s="51">
        <f t="shared" si="66"/>
        <v>42767</v>
      </c>
    </row>
    <row r="1202" spans="3:10" x14ac:dyDescent="0.2">
      <c r="C1202" s="34" t="e">
        <f>'РАЗДЕЛ 1(АМП)'!#REF!</f>
        <v>#REF!</v>
      </c>
      <c r="D1202" s="34" t="e">
        <f>'РАЗДЕЛ 1(АМП)'!#REF!</f>
        <v>#REF!</v>
      </c>
      <c r="E1202" s="34" t="e">
        <f>'РАЗДЕЛ 1(АМП)'!#REF!</f>
        <v>#REF!</v>
      </c>
      <c r="F1202" s="76" t="e">
        <f>'РАЗДЕЛ 1(АМП)'!#REF!</f>
        <v>#REF!</v>
      </c>
      <c r="H1202" s="34">
        <f t="shared" si="67"/>
        <v>490024</v>
      </c>
      <c r="J1202" s="51">
        <f t="shared" si="66"/>
        <v>42767</v>
      </c>
    </row>
    <row r="1203" spans="3:10" x14ac:dyDescent="0.2">
      <c r="C1203" s="34" t="e">
        <f>'РАЗДЕЛ 1(АМП)'!#REF!</f>
        <v>#REF!</v>
      </c>
      <c r="D1203" s="34" t="e">
        <f>'РАЗДЕЛ 1(АМП)'!#REF!</f>
        <v>#REF!</v>
      </c>
      <c r="E1203" s="34" t="e">
        <f>'РАЗДЕЛ 1(АМП)'!#REF!</f>
        <v>#REF!</v>
      </c>
      <c r="F1203" s="76" t="e">
        <f>'РАЗДЕЛ 1(АМП)'!#REF!</f>
        <v>#REF!</v>
      </c>
      <c r="H1203" s="34">
        <f t="shared" si="67"/>
        <v>490024</v>
      </c>
      <c r="J1203" s="51">
        <f t="shared" si="66"/>
        <v>42767</v>
      </c>
    </row>
    <row r="1204" spans="3:10" x14ac:dyDescent="0.2">
      <c r="C1204" s="34" t="e">
        <f>'РАЗДЕЛ 1(АМП)'!#REF!</f>
        <v>#REF!</v>
      </c>
      <c r="D1204" s="34" t="e">
        <f>'РАЗДЕЛ 1(АМП)'!#REF!</f>
        <v>#REF!</v>
      </c>
      <c r="E1204" s="34" t="e">
        <f>'РАЗДЕЛ 1(АМП)'!#REF!</f>
        <v>#REF!</v>
      </c>
      <c r="F1204" s="76" t="e">
        <f>'РАЗДЕЛ 1(АМП)'!#REF!</f>
        <v>#REF!</v>
      </c>
      <c r="H1204" s="34">
        <f t="shared" si="67"/>
        <v>490024</v>
      </c>
      <c r="J1204" s="51">
        <f t="shared" si="66"/>
        <v>42767</v>
      </c>
    </row>
    <row r="1205" spans="3:10" x14ac:dyDescent="0.2">
      <c r="C1205" s="34" t="e">
        <f>'РАЗДЕЛ 1(АМП)'!#REF!</f>
        <v>#REF!</v>
      </c>
      <c r="D1205" s="34" t="e">
        <f>'РАЗДЕЛ 1(АМП)'!#REF!</f>
        <v>#REF!</v>
      </c>
      <c r="F1205" s="76" t="e">
        <f>'РАЗДЕЛ 1(АМП)'!#REF!</f>
        <v>#REF!</v>
      </c>
      <c r="G1205" s="34" t="e">
        <f>'РАЗДЕЛ 1(АМП)'!#REF!</f>
        <v>#REF!</v>
      </c>
      <c r="H1205" s="34">
        <f t="shared" si="67"/>
        <v>490024</v>
      </c>
      <c r="J1205" s="51">
        <f t="shared" si="66"/>
        <v>42767</v>
      </c>
    </row>
    <row r="1206" spans="3:10" x14ac:dyDescent="0.2">
      <c r="C1206" s="34" t="e">
        <f>'РАЗДЕЛ 1(АМП)'!#REF!</f>
        <v>#REF!</v>
      </c>
      <c r="D1206" s="34" t="e">
        <f>'РАЗДЕЛ 1(АМП)'!#REF!</f>
        <v>#REF!</v>
      </c>
      <c r="E1206" s="34" t="e">
        <f>'РАЗДЕЛ 1(АМП)'!#REF!</f>
        <v>#REF!</v>
      </c>
      <c r="F1206" s="76" t="e">
        <f>'РАЗДЕЛ 1(АМП)'!#REF!</f>
        <v>#REF!</v>
      </c>
      <c r="H1206" s="34">
        <f t="shared" si="67"/>
        <v>490024</v>
      </c>
      <c r="J1206" s="51">
        <f t="shared" si="66"/>
        <v>42767</v>
      </c>
    </row>
    <row r="1207" spans="3:10" x14ac:dyDescent="0.2">
      <c r="C1207" s="34" t="e">
        <f>'РАЗДЕЛ 1(АМП)'!#REF!</f>
        <v>#REF!</v>
      </c>
      <c r="D1207" s="34" t="e">
        <f>'РАЗДЕЛ 1(АМП)'!#REF!</f>
        <v>#REF!</v>
      </c>
      <c r="E1207" s="34" t="e">
        <f>'РАЗДЕЛ 1(АМП)'!#REF!</f>
        <v>#REF!</v>
      </c>
      <c r="F1207" s="76" t="e">
        <f>'РАЗДЕЛ 1(АМП)'!#REF!</f>
        <v>#REF!</v>
      </c>
      <c r="H1207" s="34">
        <f t="shared" si="67"/>
        <v>490024</v>
      </c>
      <c r="J1207" s="51">
        <f t="shared" si="66"/>
        <v>42767</v>
      </c>
    </row>
    <row r="1208" spans="3:10" x14ac:dyDescent="0.2">
      <c r="C1208" s="34" t="e">
        <f>'РАЗДЕЛ 1(АМП)'!#REF!</f>
        <v>#REF!</v>
      </c>
      <c r="D1208" s="34" t="e">
        <f>'РАЗДЕЛ 1(АМП)'!#REF!</f>
        <v>#REF!</v>
      </c>
      <c r="E1208" s="34" t="e">
        <f>'РАЗДЕЛ 1(АМП)'!#REF!</f>
        <v>#REF!</v>
      </c>
      <c r="F1208" s="76" t="e">
        <f>'РАЗДЕЛ 1(АМП)'!#REF!</f>
        <v>#REF!</v>
      </c>
      <c r="H1208" s="34">
        <f t="shared" si="67"/>
        <v>490024</v>
      </c>
      <c r="J1208" s="51">
        <f t="shared" si="66"/>
        <v>42767</v>
      </c>
    </row>
    <row r="1209" spans="3:10" x14ac:dyDescent="0.2">
      <c r="C1209" s="34" t="e">
        <f>'РАЗДЕЛ 1(АМП)'!#REF!</f>
        <v>#REF!</v>
      </c>
      <c r="D1209" s="34" t="e">
        <f>'РАЗДЕЛ 1(АМП)'!#REF!</f>
        <v>#REF!</v>
      </c>
      <c r="E1209" s="34" t="e">
        <f>'РАЗДЕЛ 1(АМП)'!#REF!</f>
        <v>#REF!</v>
      </c>
      <c r="F1209" s="76" t="e">
        <f>'РАЗДЕЛ 1(АМП)'!#REF!</f>
        <v>#REF!</v>
      </c>
      <c r="H1209" s="34">
        <f t="shared" si="67"/>
        <v>490024</v>
      </c>
      <c r="J1209" s="51">
        <f t="shared" si="66"/>
        <v>42767</v>
      </c>
    </row>
    <row r="1210" spans="3:10" x14ac:dyDescent="0.2">
      <c r="C1210" s="34" t="e">
        <f>'РАЗДЕЛ 1(АМП)'!#REF!</f>
        <v>#REF!</v>
      </c>
      <c r="D1210" s="34" t="e">
        <f>'РАЗДЕЛ 1(АМП)'!#REF!</f>
        <v>#REF!</v>
      </c>
      <c r="E1210" s="34" t="e">
        <f>'РАЗДЕЛ 1(АМП)'!#REF!</f>
        <v>#REF!</v>
      </c>
      <c r="F1210" s="76" t="e">
        <f>'РАЗДЕЛ 1(АМП)'!#REF!</f>
        <v>#REF!</v>
      </c>
      <c r="H1210" s="34">
        <f t="shared" si="67"/>
        <v>490024</v>
      </c>
      <c r="J1210" s="51">
        <f t="shared" si="66"/>
        <v>42767</v>
      </c>
    </row>
    <row r="1211" spans="3:10" x14ac:dyDescent="0.2">
      <c r="C1211" s="34" t="e">
        <f>'РАЗДЕЛ 1(АМП)'!#REF!</f>
        <v>#REF!</v>
      </c>
      <c r="D1211" s="34" t="e">
        <f>'РАЗДЕЛ 1(АМП)'!#REF!</f>
        <v>#REF!</v>
      </c>
      <c r="E1211" s="34" t="e">
        <f>'РАЗДЕЛ 1(АМП)'!#REF!</f>
        <v>#REF!</v>
      </c>
      <c r="F1211" s="76" t="e">
        <f>'РАЗДЕЛ 1(АМП)'!#REF!</f>
        <v>#REF!</v>
      </c>
      <c r="H1211" s="34">
        <f t="shared" si="67"/>
        <v>490024</v>
      </c>
      <c r="J1211" s="51">
        <f t="shared" si="66"/>
        <v>42767</v>
      </c>
    </row>
    <row r="1212" spans="3:10" x14ac:dyDescent="0.2">
      <c r="C1212" s="34" t="e">
        <f>'РАЗДЕЛ 1(АМП)'!#REF!</f>
        <v>#REF!</v>
      </c>
      <c r="D1212" s="34" t="e">
        <f>'РАЗДЕЛ 1(АМП)'!#REF!</f>
        <v>#REF!</v>
      </c>
      <c r="E1212" s="34" t="e">
        <f>'РАЗДЕЛ 1(АМП)'!#REF!</f>
        <v>#REF!</v>
      </c>
      <c r="F1212" s="76" t="e">
        <f>'РАЗДЕЛ 1(АМП)'!#REF!</f>
        <v>#REF!</v>
      </c>
      <c r="H1212" s="34">
        <f t="shared" si="67"/>
        <v>490024</v>
      </c>
      <c r="J1212" s="51">
        <f t="shared" si="66"/>
        <v>42767</v>
      </c>
    </row>
    <row r="1213" spans="3:10" x14ac:dyDescent="0.2">
      <c r="C1213" s="34" t="e">
        <f>'РАЗДЕЛ 1(АМП)'!#REF!</f>
        <v>#REF!</v>
      </c>
      <c r="D1213" s="34" t="e">
        <f>'РАЗДЕЛ 1(АМП)'!#REF!</f>
        <v>#REF!</v>
      </c>
      <c r="E1213" s="34" t="e">
        <f>'РАЗДЕЛ 1(АМП)'!#REF!</f>
        <v>#REF!</v>
      </c>
      <c r="F1213" s="76" t="e">
        <f>'РАЗДЕЛ 1(АМП)'!#REF!</f>
        <v>#REF!</v>
      </c>
      <c r="H1213" s="34">
        <f t="shared" si="67"/>
        <v>490024</v>
      </c>
      <c r="J1213" s="51">
        <f t="shared" si="66"/>
        <v>42767</v>
      </c>
    </row>
    <row r="1214" spans="3:10" x14ac:dyDescent="0.2">
      <c r="C1214" s="34" t="e">
        <f>'РАЗДЕЛ 1(АМП)'!#REF!</f>
        <v>#REF!</v>
      </c>
      <c r="D1214" s="34" t="e">
        <f>'РАЗДЕЛ 1(АМП)'!#REF!</f>
        <v>#REF!</v>
      </c>
      <c r="E1214" s="34" t="e">
        <f>'РАЗДЕЛ 1(АМП)'!#REF!</f>
        <v>#REF!</v>
      </c>
      <c r="F1214" s="76" t="e">
        <f>'РАЗДЕЛ 1(АМП)'!#REF!</f>
        <v>#REF!</v>
      </c>
      <c r="H1214" s="34">
        <f t="shared" si="67"/>
        <v>490024</v>
      </c>
      <c r="J1214" s="51">
        <f t="shared" si="66"/>
        <v>42767</v>
      </c>
    </row>
    <row r="1215" spans="3:10" x14ac:dyDescent="0.2">
      <c r="C1215" s="34" t="e">
        <f>'РАЗДЕЛ 1(АМП)'!#REF!</f>
        <v>#REF!</v>
      </c>
      <c r="D1215" s="34" t="e">
        <f>'РАЗДЕЛ 1(АМП)'!#REF!</f>
        <v>#REF!</v>
      </c>
      <c r="E1215" s="34" t="e">
        <f>'РАЗДЕЛ 1(АМП)'!#REF!</f>
        <v>#REF!</v>
      </c>
      <c r="F1215" s="76" t="e">
        <f>'РАЗДЕЛ 1(АМП)'!#REF!</f>
        <v>#REF!</v>
      </c>
      <c r="H1215" s="34">
        <f t="shared" si="67"/>
        <v>490024</v>
      </c>
      <c r="J1215" s="51">
        <f t="shared" si="66"/>
        <v>42767</v>
      </c>
    </row>
    <row r="1216" spans="3:10" x14ac:dyDescent="0.2">
      <c r="C1216" s="34" t="e">
        <f>'РАЗДЕЛ 1(АМП)'!#REF!</f>
        <v>#REF!</v>
      </c>
      <c r="D1216" s="34" t="e">
        <f>'РАЗДЕЛ 1(АМП)'!#REF!</f>
        <v>#REF!</v>
      </c>
      <c r="E1216" s="34" t="e">
        <f>'РАЗДЕЛ 1(АМП)'!#REF!</f>
        <v>#REF!</v>
      </c>
      <c r="F1216" s="76" t="e">
        <f>'РАЗДЕЛ 1(АМП)'!#REF!</f>
        <v>#REF!</v>
      </c>
      <c r="H1216" s="34">
        <f t="shared" si="67"/>
        <v>490024</v>
      </c>
      <c r="J1216" s="51">
        <f t="shared" si="66"/>
        <v>42767</v>
      </c>
    </row>
    <row r="1217" spans="3:10" x14ac:dyDescent="0.2">
      <c r="C1217" s="34" t="e">
        <f>'РАЗДЕЛ 1(АМП)'!#REF!</f>
        <v>#REF!</v>
      </c>
      <c r="D1217" s="34" t="e">
        <f>'РАЗДЕЛ 1(АМП)'!#REF!</f>
        <v>#REF!</v>
      </c>
      <c r="E1217" s="34" t="e">
        <f>'РАЗДЕЛ 1(АМП)'!#REF!</f>
        <v>#REF!</v>
      </c>
      <c r="F1217" s="76" t="e">
        <f>'РАЗДЕЛ 1(АМП)'!#REF!</f>
        <v>#REF!</v>
      </c>
      <c r="H1217" s="34">
        <f t="shared" si="67"/>
        <v>490024</v>
      </c>
      <c r="J1217" s="51">
        <f t="shared" ref="J1217:J1278" si="68">J1216</f>
        <v>42767</v>
      </c>
    </row>
    <row r="1218" spans="3:10" x14ac:dyDescent="0.2">
      <c r="C1218" s="34" t="e">
        <f>'РАЗДЕЛ 1(АМП)'!#REF!</f>
        <v>#REF!</v>
      </c>
      <c r="D1218" s="34" t="e">
        <f>'РАЗДЕЛ 1(АМП)'!#REF!</f>
        <v>#REF!</v>
      </c>
      <c r="E1218" s="34" t="e">
        <f>'РАЗДЕЛ 1(АМП)'!#REF!</f>
        <v>#REF!</v>
      </c>
      <c r="F1218" s="76" t="e">
        <f>'РАЗДЕЛ 1(АМП)'!#REF!</f>
        <v>#REF!</v>
      </c>
      <c r="H1218" s="34">
        <f t="shared" si="67"/>
        <v>490024</v>
      </c>
      <c r="J1218" s="51">
        <f t="shared" si="68"/>
        <v>42767</v>
      </c>
    </row>
    <row r="1219" spans="3:10" x14ac:dyDescent="0.2">
      <c r="C1219" s="34" t="e">
        <f>'РАЗДЕЛ 1(АМП)'!#REF!</f>
        <v>#REF!</v>
      </c>
      <c r="D1219" s="34" t="e">
        <f>'РАЗДЕЛ 1(АМП)'!#REF!</f>
        <v>#REF!</v>
      </c>
      <c r="E1219" s="34" t="e">
        <f>'РАЗДЕЛ 1(АМП)'!#REF!</f>
        <v>#REF!</v>
      </c>
      <c r="F1219" s="76" t="e">
        <f>'РАЗДЕЛ 1(АМП)'!#REF!</f>
        <v>#REF!</v>
      </c>
      <c r="H1219" s="34">
        <f t="shared" si="67"/>
        <v>490024</v>
      </c>
      <c r="J1219" s="51">
        <f t="shared" si="68"/>
        <v>42767</v>
      </c>
    </row>
    <row r="1220" spans="3:10" x14ac:dyDescent="0.2">
      <c r="C1220" s="34" t="e">
        <f>'РАЗДЕЛ 1(АМП)'!#REF!</f>
        <v>#REF!</v>
      </c>
      <c r="D1220" s="34" t="e">
        <f>'РАЗДЕЛ 1(АМП)'!#REF!</f>
        <v>#REF!</v>
      </c>
      <c r="E1220" s="34" t="e">
        <f>'РАЗДЕЛ 1(АМП)'!#REF!</f>
        <v>#REF!</v>
      </c>
      <c r="F1220" s="76" t="e">
        <f>'РАЗДЕЛ 1(АМП)'!#REF!</f>
        <v>#REF!</v>
      </c>
      <c r="H1220" s="34">
        <f t="shared" si="67"/>
        <v>490024</v>
      </c>
      <c r="J1220" s="51">
        <f t="shared" si="68"/>
        <v>42767</v>
      </c>
    </row>
    <row r="1221" spans="3:10" x14ac:dyDescent="0.2">
      <c r="C1221" s="34" t="e">
        <f>'РАЗДЕЛ 1(АМП)'!#REF!</f>
        <v>#REF!</v>
      </c>
      <c r="D1221" s="34" t="e">
        <f>'РАЗДЕЛ 1(АМП)'!#REF!</f>
        <v>#REF!</v>
      </c>
      <c r="E1221" s="34" t="e">
        <f>'РАЗДЕЛ 1(АМП)'!#REF!</f>
        <v>#REF!</v>
      </c>
      <c r="F1221" s="76" t="e">
        <f>'РАЗДЕЛ 1(АМП)'!#REF!</f>
        <v>#REF!</v>
      </c>
      <c r="H1221" s="34">
        <f t="shared" si="67"/>
        <v>490024</v>
      </c>
      <c r="J1221" s="51">
        <f t="shared" si="68"/>
        <v>42767</v>
      </c>
    </row>
    <row r="1222" spans="3:10" x14ac:dyDescent="0.2">
      <c r="C1222" s="34" t="e">
        <f>'РАЗДЕЛ 1(АМП)'!#REF!</f>
        <v>#REF!</v>
      </c>
      <c r="D1222" s="34" t="e">
        <f>'РАЗДЕЛ 1(АМП)'!#REF!</f>
        <v>#REF!</v>
      </c>
      <c r="E1222" s="34" t="e">
        <f>'РАЗДЕЛ 1(АМП)'!#REF!</f>
        <v>#REF!</v>
      </c>
      <c r="F1222" s="76" t="e">
        <f>'РАЗДЕЛ 1(АМП)'!#REF!</f>
        <v>#REF!</v>
      </c>
      <c r="H1222" s="34">
        <f t="shared" si="67"/>
        <v>490024</v>
      </c>
      <c r="J1222" s="51">
        <f t="shared" si="68"/>
        <v>42767</v>
      </c>
    </row>
    <row r="1223" spans="3:10" x14ac:dyDescent="0.2">
      <c r="C1223" s="34" t="e">
        <f>'РАЗДЕЛ 1(АМП)'!#REF!</f>
        <v>#REF!</v>
      </c>
      <c r="D1223" s="34" t="e">
        <f>'РАЗДЕЛ 1(АМП)'!#REF!</f>
        <v>#REF!</v>
      </c>
      <c r="E1223" s="34" t="e">
        <f>'РАЗДЕЛ 1(АМП)'!#REF!</f>
        <v>#REF!</v>
      </c>
      <c r="F1223" s="76" t="e">
        <f>'РАЗДЕЛ 1(АМП)'!#REF!</f>
        <v>#REF!</v>
      </c>
      <c r="H1223" s="34">
        <f t="shared" si="67"/>
        <v>490024</v>
      </c>
      <c r="J1223" s="51">
        <f t="shared" si="68"/>
        <v>42767</v>
      </c>
    </row>
    <row r="1224" spans="3:10" x14ac:dyDescent="0.2">
      <c r="C1224" s="34" t="e">
        <f>'РАЗДЕЛ 1(АМП)'!#REF!</f>
        <v>#REF!</v>
      </c>
      <c r="D1224" s="34" t="e">
        <f>'РАЗДЕЛ 1(АМП)'!#REF!</f>
        <v>#REF!</v>
      </c>
      <c r="E1224" s="34" t="e">
        <f>'РАЗДЕЛ 1(АМП)'!#REF!</f>
        <v>#REF!</v>
      </c>
      <c r="F1224" s="76" t="e">
        <f>'РАЗДЕЛ 1(АМП)'!#REF!</f>
        <v>#REF!</v>
      </c>
      <c r="H1224" s="34">
        <f t="shared" si="67"/>
        <v>490024</v>
      </c>
      <c r="J1224" s="51">
        <f t="shared" si="68"/>
        <v>42767</v>
      </c>
    </row>
    <row r="1225" spans="3:10" x14ac:dyDescent="0.2">
      <c r="C1225" s="34" t="e">
        <f>'РАЗДЕЛ 1(АМП)'!#REF!</f>
        <v>#REF!</v>
      </c>
      <c r="D1225" s="34" t="e">
        <f>'РАЗДЕЛ 1(АМП)'!#REF!</f>
        <v>#REF!</v>
      </c>
      <c r="E1225" s="34" t="e">
        <f>'РАЗДЕЛ 1(АМП)'!#REF!</f>
        <v>#REF!</v>
      </c>
      <c r="F1225" s="76" t="e">
        <f>'РАЗДЕЛ 1(АМП)'!#REF!</f>
        <v>#REF!</v>
      </c>
      <c r="H1225" s="34">
        <f t="shared" si="67"/>
        <v>490024</v>
      </c>
      <c r="J1225" s="51">
        <f t="shared" si="68"/>
        <v>42767</v>
      </c>
    </row>
    <row r="1226" spans="3:10" x14ac:dyDescent="0.2">
      <c r="C1226" s="34" t="e">
        <f>'РАЗДЕЛ 1(АМП)'!#REF!</f>
        <v>#REF!</v>
      </c>
      <c r="D1226" s="34" t="e">
        <f>'РАЗДЕЛ 1(АМП)'!#REF!</f>
        <v>#REF!</v>
      </c>
      <c r="E1226" s="34" t="e">
        <f>'РАЗДЕЛ 1(АМП)'!#REF!</f>
        <v>#REF!</v>
      </c>
      <c r="F1226" s="76" t="e">
        <f>'РАЗДЕЛ 1(АМП)'!#REF!</f>
        <v>#REF!</v>
      </c>
      <c r="H1226" s="34">
        <f t="shared" si="67"/>
        <v>490024</v>
      </c>
      <c r="J1226" s="51">
        <f t="shared" si="68"/>
        <v>42767</v>
      </c>
    </row>
    <row r="1227" spans="3:10" x14ac:dyDescent="0.2">
      <c r="C1227" s="34" t="e">
        <f>'РАЗДЕЛ 1(АМП)'!#REF!</f>
        <v>#REF!</v>
      </c>
      <c r="D1227" s="34" t="e">
        <f>'РАЗДЕЛ 1(АМП)'!#REF!</f>
        <v>#REF!</v>
      </c>
      <c r="F1227" s="76" t="e">
        <f>'РАЗДЕЛ 1(АМП)'!#REF!</f>
        <v>#REF!</v>
      </c>
      <c r="G1227" s="34" t="e">
        <f>'РАЗДЕЛ 1(АМП)'!#REF!</f>
        <v>#REF!</v>
      </c>
      <c r="H1227" s="34">
        <f t="shared" si="67"/>
        <v>490024</v>
      </c>
      <c r="J1227" s="51">
        <f t="shared" si="68"/>
        <v>42767</v>
      </c>
    </row>
    <row r="1228" spans="3:10" x14ac:dyDescent="0.2">
      <c r="C1228" s="34" t="e">
        <f>'РАЗДЕЛ 1(АМП)'!#REF!</f>
        <v>#REF!</v>
      </c>
      <c r="D1228" s="34" t="e">
        <f>'РАЗДЕЛ 1(АМП)'!#REF!</f>
        <v>#REF!</v>
      </c>
      <c r="E1228" s="34" t="e">
        <f>'РАЗДЕЛ 1(АМП)'!#REF!</f>
        <v>#REF!</v>
      </c>
      <c r="F1228" s="76" t="e">
        <f>'РАЗДЕЛ 1(АМП)'!#REF!</f>
        <v>#REF!</v>
      </c>
      <c r="H1228" s="34">
        <f t="shared" si="67"/>
        <v>490024</v>
      </c>
      <c r="J1228" s="51">
        <f t="shared" si="68"/>
        <v>42767</v>
      </c>
    </row>
    <row r="1229" spans="3:10" x14ac:dyDescent="0.2">
      <c r="C1229" s="34" t="e">
        <f>'РАЗДЕЛ 1(АМП)'!#REF!</f>
        <v>#REF!</v>
      </c>
      <c r="D1229" s="34" t="e">
        <f>'РАЗДЕЛ 1(АМП)'!#REF!</f>
        <v>#REF!</v>
      </c>
      <c r="E1229" s="34" t="e">
        <f>'РАЗДЕЛ 1(АМП)'!#REF!</f>
        <v>#REF!</v>
      </c>
      <c r="F1229" s="76" t="e">
        <f>'РАЗДЕЛ 1(АМП)'!#REF!</f>
        <v>#REF!</v>
      </c>
      <c r="H1229" s="34">
        <f t="shared" si="67"/>
        <v>490024</v>
      </c>
      <c r="J1229" s="51">
        <f t="shared" si="68"/>
        <v>42767</v>
      </c>
    </row>
    <row r="1230" spans="3:10" x14ac:dyDescent="0.2">
      <c r="C1230" s="34" t="e">
        <f>'РАЗДЕЛ 1(АМП)'!#REF!</f>
        <v>#REF!</v>
      </c>
      <c r="D1230" s="34" t="e">
        <f>'РАЗДЕЛ 1(АМП)'!#REF!</f>
        <v>#REF!</v>
      </c>
      <c r="E1230" s="34" t="e">
        <f>'РАЗДЕЛ 1(АМП)'!#REF!</f>
        <v>#REF!</v>
      </c>
      <c r="F1230" s="76" t="e">
        <f>'РАЗДЕЛ 1(АМП)'!#REF!</f>
        <v>#REF!</v>
      </c>
      <c r="H1230" s="34">
        <f t="shared" si="67"/>
        <v>490024</v>
      </c>
      <c r="J1230" s="51">
        <f t="shared" si="68"/>
        <v>42767</v>
      </c>
    </row>
    <row r="1231" spans="3:10" x14ac:dyDescent="0.2">
      <c r="C1231" s="34" t="e">
        <f>'РАЗДЕЛ 1(АМП)'!#REF!</f>
        <v>#REF!</v>
      </c>
      <c r="D1231" s="34" t="e">
        <f>'РАЗДЕЛ 1(АМП)'!#REF!</f>
        <v>#REF!</v>
      </c>
      <c r="E1231" s="34" t="e">
        <f>'РАЗДЕЛ 1(АМП)'!#REF!</f>
        <v>#REF!</v>
      </c>
      <c r="F1231" s="76" t="e">
        <f>'РАЗДЕЛ 1(АМП)'!#REF!</f>
        <v>#REF!</v>
      </c>
      <c r="H1231" s="34">
        <f t="shared" si="67"/>
        <v>490024</v>
      </c>
      <c r="J1231" s="51">
        <f t="shared" si="68"/>
        <v>42767</v>
      </c>
    </row>
    <row r="1232" spans="3:10" x14ac:dyDescent="0.2">
      <c r="C1232" s="34" t="e">
        <f>'РАЗДЕЛ 1(АМП)'!#REF!</f>
        <v>#REF!</v>
      </c>
      <c r="D1232" s="34" t="e">
        <f>'РАЗДЕЛ 1(АМП)'!#REF!</f>
        <v>#REF!</v>
      </c>
      <c r="E1232" s="34" t="e">
        <f>'РАЗДЕЛ 1(АМП)'!#REF!</f>
        <v>#REF!</v>
      </c>
      <c r="F1232" s="76" t="e">
        <f>'РАЗДЕЛ 1(АМП)'!#REF!</f>
        <v>#REF!</v>
      </c>
      <c r="H1232" s="34">
        <f t="shared" si="67"/>
        <v>490024</v>
      </c>
      <c r="J1232" s="51">
        <f t="shared" si="68"/>
        <v>42767</v>
      </c>
    </row>
    <row r="1233" spans="3:10" x14ac:dyDescent="0.2">
      <c r="C1233" s="34" t="e">
        <f>'РАЗДЕЛ 1(АМП)'!#REF!</f>
        <v>#REF!</v>
      </c>
      <c r="D1233" s="34" t="e">
        <f>'РАЗДЕЛ 1(АМП)'!#REF!</f>
        <v>#REF!</v>
      </c>
      <c r="E1233" s="34" t="e">
        <f>'РАЗДЕЛ 1(АМП)'!#REF!</f>
        <v>#REF!</v>
      </c>
      <c r="F1233" s="76" t="e">
        <f>'РАЗДЕЛ 1(АМП)'!#REF!</f>
        <v>#REF!</v>
      </c>
      <c r="H1233" s="34">
        <f t="shared" si="67"/>
        <v>490024</v>
      </c>
      <c r="J1233" s="51">
        <f t="shared" si="68"/>
        <v>42767</v>
      </c>
    </row>
    <row r="1234" spans="3:10" x14ac:dyDescent="0.2">
      <c r="C1234" s="34" t="e">
        <f>'РАЗДЕЛ 1(АМП)'!#REF!</f>
        <v>#REF!</v>
      </c>
      <c r="D1234" s="34" t="e">
        <f>'РАЗДЕЛ 1(АМП)'!#REF!</f>
        <v>#REF!</v>
      </c>
      <c r="E1234" s="34" t="e">
        <f>'РАЗДЕЛ 1(АМП)'!#REF!</f>
        <v>#REF!</v>
      </c>
      <c r="F1234" s="76" t="e">
        <f>'РАЗДЕЛ 1(АМП)'!#REF!</f>
        <v>#REF!</v>
      </c>
      <c r="H1234" s="34">
        <f t="shared" si="67"/>
        <v>490024</v>
      </c>
      <c r="J1234" s="51">
        <f t="shared" si="68"/>
        <v>42767</v>
      </c>
    </row>
    <row r="1235" spans="3:10" x14ac:dyDescent="0.2">
      <c r="C1235" s="34" t="e">
        <f>'РАЗДЕЛ 1(АМП)'!#REF!</f>
        <v>#REF!</v>
      </c>
      <c r="D1235" s="34" t="e">
        <f>'РАЗДЕЛ 1(АМП)'!#REF!</f>
        <v>#REF!</v>
      </c>
      <c r="E1235" s="34" t="e">
        <f>'РАЗДЕЛ 1(АМП)'!#REF!</f>
        <v>#REF!</v>
      </c>
      <c r="F1235" s="76" t="e">
        <f>'РАЗДЕЛ 1(АМП)'!#REF!</f>
        <v>#REF!</v>
      </c>
      <c r="H1235" s="34">
        <f t="shared" si="67"/>
        <v>490024</v>
      </c>
      <c r="J1235" s="51">
        <f t="shared" si="68"/>
        <v>42767</v>
      </c>
    </row>
    <row r="1236" spans="3:10" x14ac:dyDescent="0.2">
      <c r="C1236" s="34" t="e">
        <f>'РАЗДЕЛ 1(АМП)'!#REF!</f>
        <v>#REF!</v>
      </c>
      <c r="D1236" s="34" t="e">
        <f>'РАЗДЕЛ 1(АМП)'!#REF!</f>
        <v>#REF!</v>
      </c>
      <c r="E1236" s="34" t="e">
        <f>'РАЗДЕЛ 1(АМП)'!#REF!</f>
        <v>#REF!</v>
      </c>
      <c r="F1236" s="76" t="e">
        <f>'РАЗДЕЛ 1(АМП)'!#REF!</f>
        <v>#REF!</v>
      </c>
      <c r="H1236" s="34">
        <f t="shared" si="67"/>
        <v>490024</v>
      </c>
      <c r="J1236" s="51">
        <f t="shared" si="68"/>
        <v>42767</v>
      </c>
    </row>
    <row r="1237" spans="3:10" x14ac:dyDescent="0.2">
      <c r="C1237" s="34" t="e">
        <f>'РАЗДЕЛ 1(АМП)'!#REF!</f>
        <v>#REF!</v>
      </c>
      <c r="D1237" s="34" t="e">
        <f>'РАЗДЕЛ 1(АМП)'!#REF!</f>
        <v>#REF!</v>
      </c>
      <c r="E1237" s="34" t="e">
        <f>'РАЗДЕЛ 1(АМП)'!#REF!</f>
        <v>#REF!</v>
      </c>
      <c r="F1237" s="76" t="e">
        <f>'РАЗДЕЛ 1(АМП)'!#REF!</f>
        <v>#REF!</v>
      </c>
      <c r="H1237" s="34">
        <f t="shared" si="67"/>
        <v>490024</v>
      </c>
      <c r="J1237" s="51">
        <f t="shared" si="68"/>
        <v>42767</v>
      </c>
    </row>
    <row r="1238" spans="3:10" x14ac:dyDescent="0.2">
      <c r="C1238" s="34" t="e">
        <f>'РАЗДЕЛ 1(АМП)'!#REF!</f>
        <v>#REF!</v>
      </c>
      <c r="D1238" s="34" t="e">
        <f>'РАЗДЕЛ 1(АМП)'!#REF!</f>
        <v>#REF!</v>
      </c>
      <c r="E1238" s="34" t="e">
        <f>'РАЗДЕЛ 1(АМП)'!#REF!</f>
        <v>#REF!</v>
      </c>
      <c r="F1238" s="76" t="e">
        <f>'РАЗДЕЛ 1(АМП)'!#REF!</f>
        <v>#REF!</v>
      </c>
      <c r="H1238" s="34">
        <f t="shared" si="67"/>
        <v>490024</v>
      </c>
      <c r="J1238" s="51">
        <f t="shared" si="68"/>
        <v>42767</v>
      </c>
    </row>
    <row r="1239" spans="3:10" x14ac:dyDescent="0.2">
      <c r="C1239" s="34" t="e">
        <f>'РАЗДЕЛ 1(АМП)'!#REF!</f>
        <v>#REF!</v>
      </c>
      <c r="D1239" s="34" t="e">
        <f>'РАЗДЕЛ 1(АМП)'!#REF!</f>
        <v>#REF!</v>
      </c>
      <c r="E1239" s="34" t="e">
        <f>'РАЗДЕЛ 1(АМП)'!#REF!</f>
        <v>#REF!</v>
      </c>
      <c r="F1239" s="76" t="e">
        <f>'РАЗДЕЛ 1(АМП)'!#REF!</f>
        <v>#REF!</v>
      </c>
      <c r="H1239" s="34">
        <f t="shared" si="67"/>
        <v>490024</v>
      </c>
      <c r="J1239" s="51">
        <f t="shared" si="68"/>
        <v>42767</v>
      </c>
    </row>
    <row r="1240" spans="3:10" x14ac:dyDescent="0.2">
      <c r="C1240" s="34" t="e">
        <f>'РАЗДЕЛ 1(АМП)'!#REF!</f>
        <v>#REF!</v>
      </c>
      <c r="D1240" s="34" t="e">
        <f>'РАЗДЕЛ 1(АМП)'!#REF!</f>
        <v>#REF!</v>
      </c>
      <c r="E1240" s="34" t="e">
        <f>'РАЗДЕЛ 1(АМП)'!#REF!</f>
        <v>#REF!</v>
      </c>
      <c r="F1240" s="76" t="e">
        <f>'РАЗДЕЛ 1(АМП)'!#REF!</f>
        <v>#REF!</v>
      </c>
      <c r="H1240" s="34">
        <f t="shared" si="67"/>
        <v>490024</v>
      </c>
      <c r="J1240" s="51">
        <f t="shared" si="68"/>
        <v>42767</v>
      </c>
    </row>
    <row r="1241" spans="3:10" x14ac:dyDescent="0.2">
      <c r="C1241" s="34" t="e">
        <f>'РАЗДЕЛ 1(АМП)'!#REF!</f>
        <v>#REF!</v>
      </c>
      <c r="D1241" s="34" t="e">
        <f>'РАЗДЕЛ 1(АМП)'!#REF!</f>
        <v>#REF!</v>
      </c>
      <c r="E1241" s="34" t="e">
        <f>'РАЗДЕЛ 1(АМП)'!#REF!</f>
        <v>#REF!</v>
      </c>
      <c r="F1241" s="76" t="e">
        <f>'РАЗДЕЛ 1(АМП)'!#REF!</f>
        <v>#REF!</v>
      </c>
      <c r="H1241" s="34">
        <f t="shared" si="67"/>
        <v>490024</v>
      </c>
      <c r="J1241" s="51">
        <f t="shared" si="68"/>
        <v>42767</v>
      </c>
    </row>
    <row r="1242" spans="3:10" x14ac:dyDescent="0.2">
      <c r="C1242" s="34" t="e">
        <f>'РАЗДЕЛ 1(АМП)'!#REF!</f>
        <v>#REF!</v>
      </c>
      <c r="D1242" s="34" t="e">
        <f>'РАЗДЕЛ 1(АМП)'!#REF!</f>
        <v>#REF!</v>
      </c>
      <c r="E1242" s="34" t="e">
        <f>'РАЗДЕЛ 1(АМП)'!#REF!</f>
        <v>#REF!</v>
      </c>
      <c r="F1242" s="76" t="e">
        <f>'РАЗДЕЛ 1(АМП)'!#REF!</f>
        <v>#REF!</v>
      </c>
      <c r="H1242" s="34">
        <f t="shared" si="67"/>
        <v>490024</v>
      </c>
      <c r="J1242" s="51">
        <f t="shared" si="68"/>
        <v>42767</v>
      </c>
    </row>
    <row r="1243" spans="3:10" x14ac:dyDescent="0.2">
      <c r="C1243" s="34" t="e">
        <f>'РАЗДЕЛ 1(АМП)'!#REF!</f>
        <v>#REF!</v>
      </c>
      <c r="D1243" s="34" t="e">
        <f>'РАЗДЕЛ 1(АМП)'!#REF!</f>
        <v>#REF!</v>
      </c>
      <c r="E1243" s="34" t="e">
        <f>'РАЗДЕЛ 1(АМП)'!#REF!</f>
        <v>#REF!</v>
      </c>
      <c r="F1243" s="76" t="e">
        <f>'РАЗДЕЛ 1(АМП)'!#REF!</f>
        <v>#REF!</v>
      </c>
      <c r="H1243" s="34">
        <f t="shared" si="67"/>
        <v>490024</v>
      </c>
      <c r="J1243" s="51">
        <f t="shared" si="68"/>
        <v>42767</v>
      </c>
    </row>
    <row r="1244" spans="3:10" x14ac:dyDescent="0.2">
      <c r="C1244" s="34" t="e">
        <f>'РАЗДЕЛ 1(АМП)'!#REF!</f>
        <v>#REF!</v>
      </c>
      <c r="D1244" s="34" t="e">
        <f>'РАЗДЕЛ 1(АМП)'!#REF!</f>
        <v>#REF!</v>
      </c>
      <c r="E1244" s="34" t="e">
        <f>'РАЗДЕЛ 1(АМП)'!#REF!</f>
        <v>#REF!</v>
      </c>
      <c r="F1244" s="76" t="e">
        <f>'РАЗДЕЛ 1(АМП)'!#REF!</f>
        <v>#REF!</v>
      </c>
      <c r="H1244" s="34">
        <f t="shared" si="67"/>
        <v>490024</v>
      </c>
      <c r="J1244" s="51">
        <f t="shared" si="68"/>
        <v>42767</v>
      </c>
    </row>
    <row r="1245" spans="3:10" x14ac:dyDescent="0.2">
      <c r="C1245" s="34" t="e">
        <f>'РАЗДЕЛ 1(АМП)'!#REF!</f>
        <v>#REF!</v>
      </c>
      <c r="D1245" s="34" t="e">
        <f>'РАЗДЕЛ 1(АМП)'!#REF!</f>
        <v>#REF!</v>
      </c>
      <c r="E1245" s="34" t="e">
        <f>'РАЗДЕЛ 1(АМП)'!#REF!</f>
        <v>#REF!</v>
      </c>
      <c r="F1245" s="76" t="e">
        <f>'РАЗДЕЛ 1(АМП)'!#REF!</f>
        <v>#REF!</v>
      </c>
      <c r="H1245" s="34">
        <f t="shared" ref="H1245:H1307" si="69">H1244</f>
        <v>490024</v>
      </c>
      <c r="J1245" s="51">
        <f t="shared" si="68"/>
        <v>42767</v>
      </c>
    </row>
    <row r="1246" spans="3:10" x14ac:dyDescent="0.2">
      <c r="C1246" s="34" t="e">
        <f>'РАЗДЕЛ 1(АМП)'!#REF!</f>
        <v>#REF!</v>
      </c>
      <c r="D1246" s="34" t="e">
        <f>'РАЗДЕЛ 1(АМП)'!#REF!</f>
        <v>#REF!</v>
      </c>
      <c r="E1246" s="34" t="e">
        <f>'РАЗДЕЛ 1(АМП)'!#REF!</f>
        <v>#REF!</v>
      </c>
      <c r="F1246" s="76" t="e">
        <f>'РАЗДЕЛ 1(АМП)'!#REF!</f>
        <v>#REF!</v>
      </c>
      <c r="H1246" s="34">
        <f t="shared" si="69"/>
        <v>490024</v>
      </c>
      <c r="J1246" s="51">
        <f t="shared" si="68"/>
        <v>42767</v>
      </c>
    </row>
    <row r="1247" spans="3:10" x14ac:dyDescent="0.2">
      <c r="C1247" s="34" t="e">
        <f>'РАЗДЕЛ 1(АМП)'!#REF!</f>
        <v>#REF!</v>
      </c>
      <c r="D1247" s="34" t="e">
        <f>'РАЗДЕЛ 1(АМП)'!#REF!</f>
        <v>#REF!</v>
      </c>
      <c r="E1247" s="34" t="e">
        <f>'РАЗДЕЛ 1(АМП)'!#REF!</f>
        <v>#REF!</v>
      </c>
      <c r="F1247" s="76" t="e">
        <f>'РАЗДЕЛ 1(АМП)'!#REF!</f>
        <v>#REF!</v>
      </c>
      <c r="H1247" s="34">
        <f t="shared" si="69"/>
        <v>490024</v>
      </c>
      <c r="J1247" s="51">
        <f t="shared" si="68"/>
        <v>42767</v>
      </c>
    </row>
    <row r="1248" spans="3:10" x14ac:dyDescent="0.2">
      <c r="C1248" s="34" t="e">
        <f>'РАЗДЕЛ 1(АМП)'!#REF!</f>
        <v>#REF!</v>
      </c>
      <c r="D1248" s="34" t="e">
        <f>'РАЗДЕЛ 1(АМП)'!#REF!</f>
        <v>#REF!</v>
      </c>
      <c r="E1248" s="34" t="e">
        <f>'РАЗДЕЛ 1(АМП)'!#REF!</f>
        <v>#REF!</v>
      </c>
      <c r="F1248" s="76" t="e">
        <f>'РАЗДЕЛ 1(АМП)'!#REF!</f>
        <v>#REF!</v>
      </c>
      <c r="H1248" s="34">
        <f t="shared" si="69"/>
        <v>490024</v>
      </c>
      <c r="J1248" s="51">
        <f t="shared" si="68"/>
        <v>42767</v>
      </c>
    </row>
    <row r="1249" spans="3:10" x14ac:dyDescent="0.2">
      <c r="C1249" s="34" t="e">
        <f>'РАЗДЕЛ 1(АМП)'!#REF!</f>
        <v>#REF!</v>
      </c>
      <c r="D1249" s="34" t="e">
        <f>'РАЗДЕЛ 1(АМП)'!#REF!</f>
        <v>#REF!</v>
      </c>
      <c r="F1249" s="76" t="e">
        <f>'РАЗДЕЛ 1(АМП)'!#REF!</f>
        <v>#REF!</v>
      </c>
      <c r="G1249" s="34" t="e">
        <f>'РАЗДЕЛ 1(АМП)'!#REF!</f>
        <v>#REF!</v>
      </c>
      <c r="H1249" s="34">
        <f t="shared" si="69"/>
        <v>490024</v>
      </c>
      <c r="J1249" s="51">
        <f t="shared" si="68"/>
        <v>42767</v>
      </c>
    </row>
    <row r="1250" spans="3:10" x14ac:dyDescent="0.2">
      <c r="C1250" s="34" t="e">
        <f>'РАЗДЕЛ 1(АМП)'!#REF!</f>
        <v>#REF!</v>
      </c>
      <c r="D1250" s="34" t="e">
        <f>'РАЗДЕЛ 1(АМП)'!#REF!</f>
        <v>#REF!</v>
      </c>
      <c r="E1250" s="34" t="e">
        <f>'РАЗДЕЛ 1(АМП)'!#REF!</f>
        <v>#REF!</v>
      </c>
      <c r="F1250" s="76" t="e">
        <f>'РАЗДЕЛ 1(АМП)'!#REF!</f>
        <v>#REF!</v>
      </c>
      <c r="H1250" s="34">
        <f t="shared" si="69"/>
        <v>490024</v>
      </c>
      <c r="J1250" s="51">
        <f t="shared" si="68"/>
        <v>42767</v>
      </c>
    </row>
    <row r="1251" spans="3:10" x14ac:dyDescent="0.2">
      <c r="C1251" s="34" t="e">
        <f>'РАЗДЕЛ 1(АМП)'!#REF!</f>
        <v>#REF!</v>
      </c>
      <c r="D1251" s="34" t="e">
        <f>'РАЗДЕЛ 1(АМП)'!#REF!</f>
        <v>#REF!</v>
      </c>
      <c r="E1251" s="34" t="e">
        <f>'РАЗДЕЛ 1(АМП)'!#REF!</f>
        <v>#REF!</v>
      </c>
      <c r="F1251" s="76" t="e">
        <f>'РАЗДЕЛ 1(АМП)'!#REF!</f>
        <v>#REF!</v>
      </c>
      <c r="H1251" s="34">
        <f t="shared" si="69"/>
        <v>490024</v>
      </c>
      <c r="J1251" s="51">
        <f t="shared" si="68"/>
        <v>42767</v>
      </c>
    </row>
    <row r="1252" spans="3:10" x14ac:dyDescent="0.2">
      <c r="C1252" s="34" t="e">
        <f>'РАЗДЕЛ 1(АМП)'!#REF!</f>
        <v>#REF!</v>
      </c>
      <c r="D1252" s="34" t="e">
        <f>'РАЗДЕЛ 1(АМП)'!#REF!</f>
        <v>#REF!</v>
      </c>
      <c r="E1252" s="34" t="e">
        <f>'РАЗДЕЛ 1(АМП)'!#REF!</f>
        <v>#REF!</v>
      </c>
      <c r="F1252" s="76" t="e">
        <f>'РАЗДЕЛ 1(АМП)'!#REF!</f>
        <v>#REF!</v>
      </c>
      <c r="H1252" s="34">
        <f t="shared" si="69"/>
        <v>490024</v>
      </c>
      <c r="J1252" s="51">
        <f t="shared" si="68"/>
        <v>42767</v>
      </c>
    </row>
    <row r="1253" spans="3:10" x14ac:dyDescent="0.2">
      <c r="C1253" s="34" t="e">
        <f>'РАЗДЕЛ 1(АМП)'!#REF!</f>
        <v>#REF!</v>
      </c>
      <c r="D1253" s="34" t="e">
        <f>'РАЗДЕЛ 1(АМП)'!#REF!</f>
        <v>#REF!</v>
      </c>
      <c r="E1253" s="34" t="e">
        <f>'РАЗДЕЛ 1(АМП)'!#REF!</f>
        <v>#REF!</v>
      </c>
      <c r="F1253" s="76" t="e">
        <f>'РАЗДЕЛ 1(АМП)'!#REF!</f>
        <v>#REF!</v>
      </c>
      <c r="H1253" s="34">
        <f t="shared" si="69"/>
        <v>490024</v>
      </c>
      <c r="J1253" s="51">
        <f t="shared" si="68"/>
        <v>42767</v>
      </c>
    </row>
    <row r="1254" spans="3:10" x14ac:dyDescent="0.2">
      <c r="C1254" s="34" t="e">
        <f>'РАЗДЕЛ 1(АМП)'!#REF!</f>
        <v>#REF!</v>
      </c>
      <c r="D1254" s="34" t="e">
        <f>'РАЗДЕЛ 1(АМП)'!#REF!</f>
        <v>#REF!</v>
      </c>
      <c r="E1254" s="34" t="e">
        <f>'РАЗДЕЛ 1(АМП)'!#REF!</f>
        <v>#REF!</v>
      </c>
      <c r="F1254" s="76" t="e">
        <f>'РАЗДЕЛ 1(АМП)'!#REF!</f>
        <v>#REF!</v>
      </c>
      <c r="H1254" s="34">
        <f t="shared" si="69"/>
        <v>490024</v>
      </c>
      <c r="J1254" s="51">
        <f t="shared" si="68"/>
        <v>42767</v>
      </c>
    </row>
    <row r="1255" spans="3:10" x14ac:dyDescent="0.2">
      <c r="C1255" s="34" t="e">
        <f>'РАЗДЕЛ 1(АМП)'!#REF!</f>
        <v>#REF!</v>
      </c>
      <c r="D1255" s="34" t="e">
        <f>'РАЗДЕЛ 1(АМП)'!#REF!</f>
        <v>#REF!</v>
      </c>
      <c r="E1255" s="34" t="e">
        <f>'РАЗДЕЛ 1(АМП)'!#REF!</f>
        <v>#REF!</v>
      </c>
      <c r="F1255" s="76" t="e">
        <f>'РАЗДЕЛ 1(АМП)'!#REF!</f>
        <v>#REF!</v>
      </c>
      <c r="H1255" s="34">
        <f t="shared" si="69"/>
        <v>490024</v>
      </c>
      <c r="J1255" s="51">
        <f t="shared" si="68"/>
        <v>42767</v>
      </c>
    </row>
    <row r="1256" spans="3:10" x14ac:dyDescent="0.2">
      <c r="C1256" s="34" t="e">
        <f>'РАЗДЕЛ 1(АМП)'!#REF!</f>
        <v>#REF!</v>
      </c>
      <c r="D1256" s="34" t="e">
        <f>'РАЗДЕЛ 1(АМП)'!#REF!</f>
        <v>#REF!</v>
      </c>
      <c r="E1256" s="34" t="e">
        <f>'РАЗДЕЛ 1(АМП)'!#REF!</f>
        <v>#REF!</v>
      </c>
      <c r="F1256" s="76" t="e">
        <f>'РАЗДЕЛ 1(АМП)'!#REF!</f>
        <v>#REF!</v>
      </c>
      <c r="H1256" s="34">
        <f t="shared" si="69"/>
        <v>490024</v>
      </c>
      <c r="J1256" s="51">
        <f t="shared" si="68"/>
        <v>42767</v>
      </c>
    </row>
    <row r="1257" spans="3:10" x14ac:dyDescent="0.2">
      <c r="C1257" s="34" t="e">
        <f>'РАЗДЕЛ 1(АМП)'!#REF!</f>
        <v>#REF!</v>
      </c>
      <c r="D1257" s="34" t="e">
        <f>'РАЗДЕЛ 1(АМП)'!#REF!</f>
        <v>#REF!</v>
      </c>
      <c r="E1257" s="34" t="e">
        <f>'РАЗДЕЛ 1(АМП)'!#REF!</f>
        <v>#REF!</v>
      </c>
      <c r="F1257" s="76" t="e">
        <f>'РАЗДЕЛ 1(АМП)'!#REF!</f>
        <v>#REF!</v>
      </c>
      <c r="H1257" s="34">
        <f t="shared" si="69"/>
        <v>490024</v>
      </c>
      <c r="J1257" s="51">
        <f t="shared" si="68"/>
        <v>42767</v>
      </c>
    </row>
    <row r="1258" spans="3:10" x14ac:dyDescent="0.2">
      <c r="C1258" s="34" t="e">
        <f>'РАЗДЕЛ 1(АМП)'!#REF!</f>
        <v>#REF!</v>
      </c>
      <c r="D1258" s="34" t="e">
        <f>'РАЗДЕЛ 1(АМП)'!#REF!</f>
        <v>#REF!</v>
      </c>
      <c r="E1258" s="34" t="e">
        <f>'РАЗДЕЛ 1(АМП)'!#REF!</f>
        <v>#REF!</v>
      </c>
      <c r="F1258" s="76" t="e">
        <f>'РАЗДЕЛ 1(АМП)'!#REF!</f>
        <v>#REF!</v>
      </c>
      <c r="H1258" s="34">
        <f t="shared" si="69"/>
        <v>490024</v>
      </c>
      <c r="J1258" s="51">
        <f t="shared" si="68"/>
        <v>42767</v>
      </c>
    </row>
    <row r="1259" spans="3:10" x14ac:dyDescent="0.2">
      <c r="C1259" s="34" t="e">
        <f>'РАЗДЕЛ 3-а (ДС - КПГ) '!#REF!</f>
        <v>#REF!</v>
      </c>
      <c r="D1259" s="34" t="e">
        <f>'РАЗДЕЛ 3-а (ДС - КПГ) '!#REF!</f>
        <v>#REF!</v>
      </c>
      <c r="F1259" s="76" t="e">
        <f>'РАЗДЕЛ 3-а (ДС - КПГ) '!#REF!</f>
        <v>#REF!</v>
      </c>
      <c r="G1259" s="34" t="e">
        <f>'РАЗДЕЛ 3-а (ДС - КПГ) '!#REF!</f>
        <v>#REF!</v>
      </c>
      <c r="H1259" s="34">
        <f t="shared" si="69"/>
        <v>490024</v>
      </c>
      <c r="I1259" s="76" t="e">
        <f>'РАЗДЕЛ 3-а (ДС - КПГ) '!#REF!</f>
        <v>#REF!</v>
      </c>
      <c r="J1259" s="51">
        <f t="shared" si="68"/>
        <v>42767</v>
      </c>
    </row>
    <row r="1260" spans="3:10" x14ac:dyDescent="0.2">
      <c r="C1260" s="34" t="e">
        <f>'РАЗДЕЛ 3-а (ДС - КПГ) '!#REF!</f>
        <v>#REF!</v>
      </c>
      <c r="D1260" s="34" t="e">
        <f>'РАЗДЕЛ 3-а (ДС - КПГ) '!#REF!</f>
        <v>#REF!</v>
      </c>
      <c r="E1260" s="34" t="e">
        <f>'РАЗДЕЛ 3-а (ДС - КПГ) '!#REF!</f>
        <v>#REF!</v>
      </c>
      <c r="F1260" s="76" t="e">
        <f>'РАЗДЕЛ 3-а (ДС - КПГ) '!#REF!</f>
        <v>#REF!</v>
      </c>
      <c r="H1260" s="34">
        <f t="shared" si="69"/>
        <v>490024</v>
      </c>
      <c r="I1260" s="76" t="e">
        <f>'РАЗДЕЛ 3-а (ДС - КПГ) '!#REF!</f>
        <v>#REF!</v>
      </c>
      <c r="J1260" s="51">
        <f t="shared" si="68"/>
        <v>42767</v>
      </c>
    </row>
    <row r="1261" spans="3:10" x14ac:dyDescent="0.2">
      <c r="C1261" s="34">
        <f>'РАЗДЕЛ 3-а (ДС - КПГ) '!AB16</f>
        <v>2</v>
      </c>
      <c r="D1261" s="34">
        <f>'РАЗДЕЛ 3-а (ДС - КПГ) '!AC16</f>
        <v>34</v>
      </c>
      <c r="E1261" s="34">
        <f>'РАЗДЕЛ 3-а (ДС - КПГ) '!AD16</f>
        <v>112</v>
      </c>
      <c r="F1261" s="76">
        <f>'РАЗДЕЛ 3-а (ДС - КПГ) '!AE16</f>
        <v>0</v>
      </c>
      <c r="H1261" s="34">
        <f t="shared" si="69"/>
        <v>490024</v>
      </c>
      <c r="I1261" s="76">
        <f>'РАЗДЕЛ 3-а (ДС - КПГ) '!AH16</f>
        <v>8</v>
      </c>
      <c r="J1261" s="51">
        <f t="shared" si="68"/>
        <v>42767</v>
      </c>
    </row>
    <row r="1262" spans="3:10" x14ac:dyDescent="0.2">
      <c r="C1262" s="34" t="e">
        <f>'РАЗДЕЛ 3-а (ДС - КПГ) '!#REF!</f>
        <v>#REF!</v>
      </c>
      <c r="D1262" s="34" t="e">
        <f>'РАЗДЕЛ 3-а (ДС - КПГ) '!#REF!</f>
        <v>#REF!</v>
      </c>
      <c r="E1262" s="34" t="e">
        <f>'РАЗДЕЛ 3-а (ДС - КПГ) '!#REF!</f>
        <v>#REF!</v>
      </c>
      <c r="F1262" s="76" t="e">
        <f>'РАЗДЕЛ 3-а (ДС - КПГ) '!#REF!</f>
        <v>#REF!</v>
      </c>
      <c r="H1262" s="34">
        <f t="shared" si="69"/>
        <v>490024</v>
      </c>
      <c r="I1262" s="76" t="e">
        <f>'РАЗДЕЛ 3-а (ДС - КПГ) '!#REF!</f>
        <v>#REF!</v>
      </c>
      <c r="J1262" s="51">
        <f t="shared" si="68"/>
        <v>42767</v>
      </c>
    </row>
    <row r="1263" spans="3:10" x14ac:dyDescent="0.2">
      <c r="C1263" s="34" t="e">
        <f>'РАЗДЕЛ 3-а (ДС - КПГ) '!#REF!</f>
        <v>#REF!</v>
      </c>
      <c r="D1263" s="34" t="e">
        <f>'РАЗДЕЛ 3-а (ДС - КПГ) '!#REF!</f>
        <v>#REF!</v>
      </c>
      <c r="E1263" s="34" t="e">
        <f>'РАЗДЕЛ 3-а (ДС - КПГ) '!#REF!</f>
        <v>#REF!</v>
      </c>
      <c r="F1263" s="76" t="e">
        <f>'РАЗДЕЛ 3-а (ДС - КПГ) '!#REF!</f>
        <v>#REF!</v>
      </c>
      <c r="H1263" s="34">
        <f t="shared" si="69"/>
        <v>490024</v>
      </c>
      <c r="I1263" s="76" t="e">
        <f>'РАЗДЕЛ 3-а (ДС - КПГ) '!#REF!</f>
        <v>#REF!</v>
      </c>
      <c r="J1263" s="51">
        <f t="shared" si="68"/>
        <v>42767</v>
      </c>
    </row>
    <row r="1264" spans="3:10" x14ac:dyDescent="0.2">
      <c r="C1264" s="34" t="e">
        <f>'РАЗДЕЛ 3-а (ДС - КПГ) '!#REF!</f>
        <v>#REF!</v>
      </c>
      <c r="D1264" s="34" t="e">
        <f>'РАЗДЕЛ 3-а (ДС - КПГ) '!#REF!</f>
        <v>#REF!</v>
      </c>
      <c r="E1264" s="34" t="e">
        <f>'РАЗДЕЛ 3-а (ДС - КПГ) '!#REF!</f>
        <v>#REF!</v>
      </c>
      <c r="F1264" s="76" t="e">
        <f>'РАЗДЕЛ 3-а (ДС - КПГ) '!#REF!</f>
        <v>#REF!</v>
      </c>
      <c r="H1264" s="34">
        <f t="shared" si="69"/>
        <v>490024</v>
      </c>
      <c r="I1264" s="76" t="e">
        <f>'РАЗДЕЛ 3-а (ДС - КПГ) '!#REF!</f>
        <v>#REF!</v>
      </c>
      <c r="J1264" s="51">
        <f t="shared" si="68"/>
        <v>42767</v>
      </c>
    </row>
    <row r="1265" spans="3:10" x14ac:dyDescent="0.2">
      <c r="C1265" s="34">
        <f>'РАЗДЕЛ 1(АМП)'!AB32</f>
        <v>3</v>
      </c>
      <c r="D1265" s="34">
        <f>'РАЗДЕЛ 1(АМП)'!AC32</f>
        <v>30</v>
      </c>
      <c r="E1265" s="34">
        <f>'РАЗДЕЛ 1(АМП)'!AD32</f>
        <v>97</v>
      </c>
      <c r="F1265" s="76">
        <f>'РАЗДЕЛ 1(АМП)'!AE32</f>
        <v>2873.99</v>
      </c>
      <c r="H1265" s="34">
        <v>490026</v>
      </c>
      <c r="J1265" s="51">
        <f t="shared" si="68"/>
        <v>42767</v>
      </c>
    </row>
    <row r="1266" spans="3:10" x14ac:dyDescent="0.2">
      <c r="C1266" s="34" t="e">
        <f>'РАЗДЕЛ 1(АМП)'!#REF!</f>
        <v>#REF!</v>
      </c>
      <c r="D1266" s="34" t="e">
        <f>'РАЗДЕЛ 1(АМП)'!#REF!</f>
        <v>#REF!</v>
      </c>
      <c r="E1266" s="34" t="e">
        <f>'РАЗДЕЛ 1(АМП)'!#REF!</f>
        <v>#REF!</v>
      </c>
      <c r="F1266" s="76" t="e">
        <f>'РАЗДЕЛ 1(АМП)'!#REF!</f>
        <v>#REF!</v>
      </c>
      <c r="H1266" s="34">
        <f t="shared" si="69"/>
        <v>490026</v>
      </c>
      <c r="J1266" s="51">
        <f t="shared" si="68"/>
        <v>42767</v>
      </c>
    </row>
    <row r="1267" spans="3:10" x14ac:dyDescent="0.2">
      <c r="C1267" s="34" t="e">
        <f>'РАЗДЕЛ 1(АМП)'!#REF!</f>
        <v>#REF!</v>
      </c>
      <c r="D1267" s="34" t="e">
        <f>'РАЗДЕЛ 1(АМП)'!#REF!</f>
        <v>#REF!</v>
      </c>
      <c r="E1267" s="34" t="e">
        <f>'РАЗДЕЛ 1(АМП)'!#REF!</f>
        <v>#REF!</v>
      </c>
      <c r="F1267" s="76" t="e">
        <f>'РАЗДЕЛ 1(АМП)'!#REF!</f>
        <v>#REF!</v>
      </c>
      <c r="H1267" s="34">
        <f t="shared" si="69"/>
        <v>490026</v>
      </c>
      <c r="J1267" s="51">
        <f t="shared" si="68"/>
        <v>42767</v>
      </c>
    </row>
    <row r="1268" spans="3:10" x14ac:dyDescent="0.2">
      <c r="C1268" s="34" t="e">
        <f>'РАЗДЕЛ 1(АМП)'!#REF!</f>
        <v>#REF!</v>
      </c>
      <c r="D1268" s="34" t="e">
        <f>'РАЗДЕЛ 1(АМП)'!#REF!</f>
        <v>#REF!</v>
      </c>
      <c r="E1268" s="34" t="e">
        <f>'РАЗДЕЛ 1(АМП)'!#REF!</f>
        <v>#REF!</v>
      </c>
      <c r="F1268" s="76" t="e">
        <f>'РАЗДЕЛ 1(АМП)'!#REF!</f>
        <v>#REF!</v>
      </c>
      <c r="H1268" s="34">
        <f t="shared" si="69"/>
        <v>490026</v>
      </c>
      <c r="J1268" s="51">
        <f t="shared" si="68"/>
        <v>42767</v>
      </c>
    </row>
    <row r="1269" spans="3:10" x14ac:dyDescent="0.2">
      <c r="C1269" s="34" t="e">
        <f>'РАЗДЕЛ 1(АМП)'!#REF!</f>
        <v>#REF!</v>
      </c>
      <c r="D1269" s="34" t="e">
        <f>'РАЗДЕЛ 1(АМП)'!#REF!</f>
        <v>#REF!</v>
      </c>
      <c r="E1269" s="34" t="e">
        <f>'РАЗДЕЛ 1(АМП)'!#REF!</f>
        <v>#REF!</v>
      </c>
      <c r="F1269" s="76" t="e">
        <f>'РАЗДЕЛ 1(АМП)'!#REF!</f>
        <v>#REF!</v>
      </c>
      <c r="H1269" s="34">
        <f t="shared" si="69"/>
        <v>490026</v>
      </c>
      <c r="J1269" s="51">
        <f t="shared" si="68"/>
        <v>42767</v>
      </c>
    </row>
    <row r="1270" spans="3:10" x14ac:dyDescent="0.2">
      <c r="C1270" s="34" t="e">
        <f>'РАЗДЕЛ 1(АМП)'!#REF!</f>
        <v>#REF!</v>
      </c>
      <c r="D1270" s="34" t="e">
        <f>'РАЗДЕЛ 1(АМП)'!#REF!</f>
        <v>#REF!</v>
      </c>
      <c r="F1270" s="76" t="e">
        <f>'РАЗДЕЛ 1(АМП)'!#REF!</f>
        <v>#REF!</v>
      </c>
      <c r="G1270" s="34" t="e">
        <f>'РАЗДЕЛ 1(АМП)'!#REF!</f>
        <v>#REF!</v>
      </c>
      <c r="H1270" s="34">
        <f t="shared" si="69"/>
        <v>490026</v>
      </c>
      <c r="J1270" s="51">
        <f t="shared" si="68"/>
        <v>42767</v>
      </c>
    </row>
    <row r="1271" spans="3:10" x14ac:dyDescent="0.2">
      <c r="C1271" s="34" t="e">
        <f>'РАЗДЕЛ 1(АМП)'!#REF!</f>
        <v>#REF!</v>
      </c>
      <c r="D1271" s="34" t="e">
        <f>'РАЗДЕЛ 1(АМП)'!#REF!</f>
        <v>#REF!</v>
      </c>
      <c r="E1271" s="34" t="e">
        <f>'РАЗДЕЛ 1(АМП)'!#REF!</f>
        <v>#REF!</v>
      </c>
      <c r="F1271" s="76" t="e">
        <f>'РАЗДЕЛ 1(АМП)'!#REF!</f>
        <v>#REF!</v>
      </c>
      <c r="H1271" s="34">
        <f t="shared" si="69"/>
        <v>490026</v>
      </c>
      <c r="J1271" s="51">
        <f t="shared" si="68"/>
        <v>42767</v>
      </c>
    </row>
    <row r="1272" spans="3:10" x14ac:dyDescent="0.2">
      <c r="C1272" s="34" t="e">
        <f>'РАЗДЕЛ 1(АМП)'!#REF!</f>
        <v>#REF!</v>
      </c>
      <c r="D1272" s="34" t="e">
        <f>'РАЗДЕЛ 1(АМП)'!#REF!</f>
        <v>#REF!</v>
      </c>
      <c r="E1272" s="34" t="e">
        <f>'РАЗДЕЛ 1(АМП)'!#REF!</f>
        <v>#REF!</v>
      </c>
      <c r="F1272" s="76" t="e">
        <f>'РАЗДЕЛ 1(АМП)'!#REF!</f>
        <v>#REF!</v>
      </c>
      <c r="H1272" s="34">
        <f t="shared" si="69"/>
        <v>490026</v>
      </c>
      <c r="J1272" s="51">
        <f t="shared" si="68"/>
        <v>42767</v>
      </c>
    </row>
    <row r="1273" spans="3:10" x14ac:dyDescent="0.2">
      <c r="C1273" s="34" t="e">
        <f>'РАЗДЕЛ 1(АМП)'!#REF!</f>
        <v>#REF!</v>
      </c>
      <c r="D1273" s="34" t="e">
        <f>'РАЗДЕЛ 1(АМП)'!#REF!</f>
        <v>#REF!</v>
      </c>
      <c r="E1273" s="34" t="e">
        <f>'РАЗДЕЛ 1(АМП)'!#REF!</f>
        <v>#REF!</v>
      </c>
      <c r="F1273" s="76" t="e">
        <f>'РАЗДЕЛ 1(АМП)'!#REF!</f>
        <v>#REF!</v>
      </c>
      <c r="H1273" s="34">
        <f t="shared" si="69"/>
        <v>490026</v>
      </c>
      <c r="J1273" s="51">
        <f t="shared" si="68"/>
        <v>42767</v>
      </c>
    </row>
    <row r="1274" spans="3:10" x14ac:dyDescent="0.2">
      <c r="C1274" s="34" t="e">
        <f>'РАЗДЕЛ 1(АМП)'!#REF!</f>
        <v>#REF!</v>
      </c>
      <c r="D1274" s="34" t="e">
        <f>'РАЗДЕЛ 1(АМП)'!#REF!</f>
        <v>#REF!</v>
      </c>
      <c r="E1274" s="34" t="e">
        <f>'РАЗДЕЛ 1(АМП)'!#REF!</f>
        <v>#REF!</v>
      </c>
      <c r="F1274" s="76" t="e">
        <f>'РАЗДЕЛ 1(АМП)'!#REF!</f>
        <v>#REF!</v>
      </c>
      <c r="H1274" s="34">
        <f t="shared" si="69"/>
        <v>490026</v>
      </c>
      <c r="J1274" s="51">
        <f t="shared" si="68"/>
        <v>42767</v>
      </c>
    </row>
    <row r="1275" spans="3:10" x14ac:dyDescent="0.2">
      <c r="C1275" s="34" t="e">
        <f>'РАЗДЕЛ 1(АМП)'!#REF!</f>
        <v>#REF!</v>
      </c>
      <c r="D1275" s="34" t="e">
        <f>'РАЗДЕЛ 1(АМП)'!#REF!</f>
        <v>#REF!</v>
      </c>
      <c r="E1275" s="34" t="e">
        <f>'РАЗДЕЛ 1(АМП)'!#REF!</f>
        <v>#REF!</v>
      </c>
      <c r="F1275" s="76" t="e">
        <f>'РАЗДЕЛ 1(АМП)'!#REF!</f>
        <v>#REF!</v>
      </c>
      <c r="H1275" s="34">
        <f t="shared" si="69"/>
        <v>490026</v>
      </c>
      <c r="J1275" s="51">
        <f t="shared" si="68"/>
        <v>42767</v>
      </c>
    </row>
    <row r="1276" spans="3:10" x14ac:dyDescent="0.2">
      <c r="C1276" s="34" t="e">
        <f>'РАЗДЕЛ 1(АМП)'!#REF!</f>
        <v>#REF!</v>
      </c>
      <c r="D1276" s="34" t="e">
        <f>'РАЗДЕЛ 1(АМП)'!#REF!</f>
        <v>#REF!</v>
      </c>
      <c r="E1276" s="34" t="e">
        <f>'РАЗДЕЛ 1(АМП)'!#REF!</f>
        <v>#REF!</v>
      </c>
      <c r="F1276" s="76" t="e">
        <f>'РАЗДЕЛ 1(АМП)'!#REF!</f>
        <v>#REF!</v>
      </c>
      <c r="H1276" s="34">
        <f t="shared" si="69"/>
        <v>490026</v>
      </c>
      <c r="J1276" s="51">
        <f t="shared" si="68"/>
        <v>42767</v>
      </c>
    </row>
    <row r="1277" spans="3:10" x14ac:dyDescent="0.2">
      <c r="C1277" s="34" t="e">
        <f>'РАЗДЕЛ 1(АМП)'!#REF!</f>
        <v>#REF!</v>
      </c>
      <c r="D1277" s="34" t="e">
        <f>'РАЗДЕЛ 1(АМП)'!#REF!</f>
        <v>#REF!</v>
      </c>
      <c r="E1277" s="34" t="e">
        <f>'РАЗДЕЛ 1(АМП)'!#REF!</f>
        <v>#REF!</v>
      </c>
      <c r="F1277" s="76" t="e">
        <f>'РАЗДЕЛ 1(АМП)'!#REF!</f>
        <v>#REF!</v>
      </c>
      <c r="H1277" s="34">
        <f t="shared" si="69"/>
        <v>490026</v>
      </c>
      <c r="J1277" s="51">
        <f t="shared" si="68"/>
        <v>42767</v>
      </c>
    </row>
    <row r="1278" spans="3:10" x14ac:dyDescent="0.2">
      <c r="C1278" s="34" t="e">
        <f>'РАЗДЕЛ 1(АМП)'!#REF!</f>
        <v>#REF!</v>
      </c>
      <c r="D1278" s="34" t="e">
        <f>'РАЗДЕЛ 1(АМП)'!#REF!</f>
        <v>#REF!</v>
      </c>
      <c r="E1278" s="34" t="e">
        <f>'РАЗДЕЛ 1(АМП)'!#REF!</f>
        <v>#REF!</v>
      </c>
      <c r="F1278" s="76" t="e">
        <f>'РАЗДЕЛ 1(АМП)'!#REF!</f>
        <v>#REF!</v>
      </c>
      <c r="H1278" s="34">
        <f t="shared" si="69"/>
        <v>490026</v>
      </c>
      <c r="J1278" s="51">
        <f t="shared" si="68"/>
        <v>42767</v>
      </c>
    </row>
    <row r="1279" spans="3:10" x14ac:dyDescent="0.2">
      <c r="C1279" s="34" t="e">
        <f>'РАЗДЕЛ 1(АМП)'!#REF!</f>
        <v>#REF!</v>
      </c>
      <c r="D1279" s="34" t="e">
        <f>'РАЗДЕЛ 1(АМП)'!#REF!</f>
        <v>#REF!</v>
      </c>
      <c r="E1279" s="34" t="e">
        <f>'РАЗДЕЛ 1(АМП)'!#REF!</f>
        <v>#REF!</v>
      </c>
      <c r="F1279" s="76" t="e">
        <f>'РАЗДЕЛ 1(АМП)'!#REF!</f>
        <v>#REF!</v>
      </c>
      <c r="H1279" s="34">
        <f t="shared" si="69"/>
        <v>490026</v>
      </c>
      <c r="J1279" s="51">
        <f t="shared" ref="J1279:J1341" si="70">J1278</f>
        <v>42767</v>
      </c>
    </row>
    <row r="1280" spans="3:10" x14ac:dyDescent="0.2">
      <c r="C1280" s="34" t="e">
        <f>'РАЗДЕЛ 1(АМП)'!#REF!</f>
        <v>#REF!</v>
      </c>
      <c r="D1280" s="34" t="e">
        <f>'РАЗДЕЛ 1(АМП)'!#REF!</f>
        <v>#REF!</v>
      </c>
      <c r="E1280" s="34" t="e">
        <f>'РАЗДЕЛ 1(АМП)'!#REF!</f>
        <v>#REF!</v>
      </c>
      <c r="F1280" s="76" t="e">
        <f>'РАЗДЕЛ 1(АМП)'!#REF!</f>
        <v>#REF!</v>
      </c>
      <c r="H1280" s="34">
        <f t="shared" si="69"/>
        <v>490026</v>
      </c>
      <c r="J1280" s="51">
        <f t="shared" si="70"/>
        <v>42767</v>
      </c>
    </row>
    <row r="1281" spans="3:10" x14ac:dyDescent="0.2">
      <c r="C1281" s="34" t="e">
        <f>'РАЗДЕЛ 1(АМП)'!#REF!</f>
        <v>#REF!</v>
      </c>
      <c r="D1281" s="34" t="e">
        <f>'РАЗДЕЛ 1(АМП)'!#REF!</f>
        <v>#REF!</v>
      </c>
      <c r="E1281" s="34" t="e">
        <f>'РАЗДЕЛ 1(АМП)'!#REF!</f>
        <v>#REF!</v>
      </c>
      <c r="F1281" s="76" t="e">
        <f>'РАЗДЕЛ 1(АМП)'!#REF!</f>
        <v>#REF!</v>
      </c>
      <c r="H1281" s="34">
        <f t="shared" si="69"/>
        <v>490026</v>
      </c>
      <c r="J1281" s="51">
        <f t="shared" si="70"/>
        <v>42767</v>
      </c>
    </row>
    <row r="1282" spans="3:10" x14ac:dyDescent="0.2">
      <c r="C1282" s="34" t="e">
        <f>'РАЗДЕЛ 1(АМП)'!#REF!</f>
        <v>#REF!</v>
      </c>
      <c r="D1282" s="34" t="e">
        <f>'РАЗДЕЛ 1(АМП)'!#REF!</f>
        <v>#REF!</v>
      </c>
      <c r="E1282" s="34" t="e">
        <f>'РАЗДЕЛ 1(АМП)'!#REF!</f>
        <v>#REF!</v>
      </c>
      <c r="F1282" s="76" t="e">
        <f>'РАЗДЕЛ 1(АМП)'!#REF!</f>
        <v>#REF!</v>
      </c>
      <c r="H1282" s="34">
        <f t="shared" si="69"/>
        <v>490026</v>
      </c>
      <c r="J1282" s="51">
        <f t="shared" si="70"/>
        <v>42767</v>
      </c>
    </row>
    <row r="1283" spans="3:10" x14ac:dyDescent="0.2">
      <c r="C1283" s="34" t="e">
        <f>'РАЗДЕЛ 1(АМП)'!#REF!</f>
        <v>#REF!</v>
      </c>
      <c r="D1283" s="34" t="e">
        <f>'РАЗДЕЛ 1(АМП)'!#REF!</f>
        <v>#REF!</v>
      </c>
      <c r="F1283" s="76" t="e">
        <f>'РАЗДЕЛ 1(АМП)'!#REF!</f>
        <v>#REF!</v>
      </c>
      <c r="G1283" s="34" t="e">
        <f>'РАЗДЕЛ 1(АМП)'!#REF!</f>
        <v>#REF!</v>
      </c>
      <c r="H1283" s="34">
        <f t="shared" si="69"/>
        <v>490026</v>
      </c>
      <c r="J1283" s="51">
        <f t="shared" si="70"/>
        <v>42767</v>
      </c>
    </row>
    <row r="1284" spans="3:10" x14ac:dyDescent="0.2">
      <c r="C1284" s="34" t="e">
        <f>'РАЗДЕЛ 1(АМП)'!#REF!</f>
        <v>#REF!</v>
      </c>
      <c r="D1284" s="34" t="e">
        <f>'РАЗДЕЛ 1(АМП)'!#REF!</f>
        <v>#REF!</v>
      </c>
      <c r="E1284" s="34" t="e">
        <f>'РАЗДЕЛ 1(АМП)'!#REF!</f>
        <v>#REF!</v>
      </c>
      <c r="F1284" s="76" t="e">
        <f>'РАЗДЕЛ 1(АМП)'!#REF!</f>
        <v>#REF!</v>
      </c>
      <c r="H1284" s="34">
        <f t="shared" si="69"/>
        <v>490026</v>
      </c>
      <c r="J1284" s="51">
        <f t="shared" si="70"/>
        <v>42767</v>
      </c>
    </row>
    <row r="1285" spans="3:10" x14ac:dyDescent="0.2">
      <c r="C1285" s="34" t="e">
        <f>'РАЗДЕЛ 1(АМП)'!#REF!</f>
        <v>#REF!</v>
      </c>
      <c r="D1285" s="34" t="e">
        <f>'РАЗДЕЛ 1(АМП)'!#REF!</f>
        <v>#REF!</v>
      </c>
      <c r="E1285" s="34" t="e">
        <f>'РАЗДЕЛ 1(АМП)'!#REF!</f>
        <v>#REF!</v>
      </c>
      <c r="F1285" s="76" t="e">
        <f>'РАЗДЕЛ 1(АМП)'!#REF!</f>
        <v>#REF!</v>
      </c>
      <c r="H1285" s="34">
        <f t="shared" si="69"/>
        <v>490026</v>
      </c>
      <c r="J1285" s="51">
        <f t="shared" si="70"/>
        <v>42767</v>
      </c>
    </row>
    <row r="1286" spans="3:10" x14ac:dyDescent="0.2">
      <c r="C1286" s="34" t="e">
        <f>'РАЗДЕЛ 1(АМП)'!#REF!</f>
        <v>#REF!</v>
      </c>
      <c r="D1286" s="34" t="e">
        <f>'РАЗДЕЛ 1(АМП)'!#REF!</f>
        <v>#REF!</v>
      </c>
      <c r="E1286" s="34" t="e">
        <f>'РАЗДЕЛ 1(АМП)'!#REF!</f>
        <v>#REF!</v>
      </c>
      <c r="F1286" s="76" t="e">
        <f>'РАЗДЕЛ 1(АМП)'!#REF!</f>
        <v>#REF!</v>
      </c>
      <c r="H1286" s="34">
        <f t="shared" si="69"/>
        <v>490026</v>
      </c>
      <c r="J1286" s="51">
        <f t="shared" si="70"/>
        <v>42767</v>
      </c>
    </row>
    <row r="1287" spans="3:10" x14ac:dyDescent="0.2">
      <c r="C1287" s="34" t="e">
        <f>'РАЗДЕЛ 1(АМП)'!#REF!</f>
        <v>#REF!</v>
      </c>
      <c r="D1287" s="34" t="e">
        <f>'РАЗДЕЛ 1(АМП)'!#REF!</f>
        <v>#REF!</v>
      </c>
      <c r="E1287" s="34" t="e">
        <f>'РАЗДЕЛ 1(АМП)'!#REF!</f>
        <v>#REF!</v>
      </c>
      <c r="F1287" s="76" t="e">
        <f>'РАЗДЕЛ 1(АМП)'!#REF!</f>
        <v>#REF!</v>
      </c>
      <c r="H1287" s="34">
        <f t="shared" si="69"/>
        <v>490026</v>
      </c>
      <c r="J1287" s="51">
        <f t="shared" si="70"/>
        <v>42767</v>
      </c>
    </row>
    <row r="1288" spans="3:10" x14ac:dyDescent="0.2">
      <c r="C1288" s="34" t="e">
        <f>'РАЗДЕЛ 1(АМП)'!#REF!</f>
        <v>#REF!</v>
      </c>
      <c r="D1288" s="34" t="e">
        <f>'РАЗДЕЛ 1(АМП)'!#REF!</f>
        <v>#REF!</v>
      </c>
      <c r="E1288" s="34" t="e">
        <f>'РАЗДЕЛ 1(АМП)'!#REF!</f>
        <v>#REF!</v>
      </c>
      <c r="F1288" s="76" t="e">
        <f>'РАЗДЕЛ 1(АМП)'!#REF!</f>
        <v>#REF!</v>
      </c>
      <c r="H1288" s="34">
        <f t="shared" si="69"/>
        <v>490026</v>
      </c>
      <c r="J1288" s="51">
        <f t="shared" si="70"/>
        <v>42767</v>
      </c>
    </row>
    <row r="1289" spans="3:10" x14ac:dyDescent="0.2">
      <c r="C1289" s="34" t="e">
        <f>'РАЗДЕЛ 1(АМП)'!#REF!</f>
        <v>#REF!</v>
      </c>
      <c r="D1289" s="34" t="e">
        <f>'РАЗДЕЛ 1(АМП)'!#REF!</f>
        <v>#REF!</v>
      </c>
      <c r="E1289" s="34" t="e">
        <f>'РАЗДЕЛ 1(АМП)'!#REF!</f>
        <v>#REF!</v>
      </c>
      <c r="F1289" s="76" t="e">
        <f>'РАЗДЕЛ 1(АМП)'!#REF!</f>
        <v>#REF!</v>
      </c>
      <c r="H1289" s="34">
        <f t="shared" si="69"/>
        <v>490026</v>
      </c>
      <c r="J1289" s="51">
        <f t="shared" si="70"/>
        <v>42767</v>
      </c>
    </row>
    <row r="1290" spans="3:10" x14ac:dyDescent="0.2">
      <c r="C1290" s="34" t="e">
        <f>'РАЗДЕЛ 1(АМП)'!#REF!</f>
        <v>#REF!</v>
      </c>
      <c r="D1290" s="34" t="e">
        <f>'РАЗДЕЛ 1(АМП)'!#REF!</f>
        <v>#REF!</v>
      </c>
      <c r="E1290" s="34" t="e">
        <f>'РАЗДЕЛ 1(АМП)'!#REF!</f>
        <v>#REF!</v>
      </c>
      <c r="F1290" s="76" t="e">
        <f>'РАЗДЕЛ 1(АМП)'!#REF!</f>
        <v>#REF!</v>
      </c>
      <c r="H1290" s="34">
        <f t="shared" si="69"/>
        <v>490026</v>
      </c>
      <c r="J1290" s="51">
        <f t="shared" si="70"/>
        <v>42767</v>
      </c>
    </row>
    <row r="1291" spans="3:10" x14ac:dyDescent="0.2">
      <c r="C1291" s="34" t="e">
        <f>'РАЗДЕЛ 1(АМП)'!#REF!</f>
        <v>#REF!</v>
      </c>
      <c r="D1291" s="34" t="e">
        <f>'РАЗДЕЛ 1(АМП)'!#REF!</f>
        <v>#REF!</v>
      </c>
      <c r="E1291" s="34" t="e">
        <f>'РАЗДЕЛ 1(АМП)'!#REF!</f>
        <v>#REF!</v>
      </c>
      <c r="F1291" s="76" t="e">
        <f>'РАЗДЕЛ 1(АМП)'!#REF!</f>
        <v>#REF!</v>
      </c>
      <c r="H1291" s="34">
        <f t="shared" si="69"/>
        <v>490026</v>
      </c>
      <c r="J1291" s="51">
        <f t="shared" si="70"/>
        <v>42767</v>
      </c>
    </row>
    <row r="1292" spans="3:10" x14ac:dyDescent="0.2">
      <c r="C1292" s="34" t="e">
        <f>'РАЗДЕЛ 1(АМП)'!#REF!</f>
        <v>#REF!</v>
      </c>
      <c r="D1292" s="34" t="e">
        <f>'РАЗДЕЛ 1(АМП)'!#REF!</f>
        <v>#REF!</v>
      </c>
      <c r="E1292" s="34" t="e">
        <f>'РАЗДЕЛ 1(АМП)'!#REF!</f>
        <v>#REF!</v>
      </c>
      <c r="F1292" s="76" t="e">
        <f>'РАЗДЕЛ 1(АМП)'!#REF!</f>
        <v>#REF!</v>
      </c>
      <c r="H1292" s="34">
        <f t="shared" si="69"/>
        <v>490026</v>
      </c>
      <c r="J1292" s="51">
        <f t="shared" si="70"/>
        <v>42767</v>
      </c>
    </row>
    <row r="1293" spans="3:10" x14ac:dyDescent="0.2">
      <c r="C1293" s="34" t="e">
        <f>'РАЗДЕЛ 1(АМП)'!#REF!</f>
        <v>#REF!</v>
      </c>
      <c r="D1293" s="34" t="e">
        <f>'РАЗДЕЛ 1(АМП)'!#REF!</f>
        <v>#REF!</v>
      </c>
      <c r="E1293" s="34" t="e">
        <f>'РАЗДЕЛ 1(АМП)'!#REF!</f>
        <v>#REF!</v>
      </c>
      <c r="F1293" s="76" t="e">
        <f>'РАЗДЕЛ 1(АМП)'!#REF!</f>
        <v>#REF!</v>
      </c>
      <c r="H1293" s="34">
        <f t="shared" si="69"/>
        <v>490026</v>
      </c>
      <c r="J1293" s="51">
        <f t="shared" si="70"/>
        <v>42767</v>
      </c>
    </row>
    <row r="1294" spans="3:10" x14ac:dyDescent="0.2">
      <c r="C1294" s="34" t="e">
        <f>'РАЗДЕЛ 1(АМП)'!#REF!</f>
        <v>#REF!</v>
      </c>
      <c r="D1294" s="34" t="e">
        <f>'РАЗДЕЛ 1(АМП)'!#REF!</f>
        <v>#REF!</v>
      </c>
      <c r="E1294" s="34" t="e">
        <f>'РАЗДЕЛ 1(АМП)'!#REF!</f>
        <v>#REF!</v>
      </c>
      <c r="F1294" s="76" t="e">
        <f>'РАЗДЕЛ 1(АМП)'!#REF!</f>
        <v>#REF!</v>
      </c>
      <c r="H1294" s="34">
        <f t="shared" si="69"/>
        <v>490026</v>
      </c>
      <c r="J1294" s="51">
        <f t="shared" si="70"/>
        <v>42767</v>
      </c>
    </row>
    <row r="1295" spans="3:10" x14ac:dyDescent="0.2">
      <c r="C1295" s="34" t="e">
        <f>'РАЗДЕЛ 1(АМП)'!#REF!</f>
        <v>#REF!</v>
      </c>
      <c r="D1295" s="34" t="e">
        <f>'РАЗДЕЛ 1(АМП)'!#REF!</f>
        <v>#REF!</v>
      </c>
      <c r="E1295" s="34" t="e">
        <f>'РАЗДЕЛ 1(АМП)'!#REF!</f>
        <v>#REF!</v>
      </c>
      <c r="F1295" s="76" t="e">
        <f>'РАЗДЕЛ 1(АМП)'!#REF!</f>
        <v>#REF!</v>
      </c>
      <c r="H1295" s="34">
        <f t="shared" si="69"/>
        <v>490026</v>
      </c>
      <c r="J1295" s="51">
        <f t="shared" si="70"/>
        <v>42767</v>
      </c>
    </row>
    <row r="1296" spans="3:10" x14ac:dyDescent="0.2">
      <c r="C1296" s="34" t="e">
        <f>'РАЗДЕЛ 1(АМП)'!#REF!</f>
        <v>#REF!</v>
      </c>
      <c r="D1296" s="34" t="e">
        <f>'РАЗДЕЛ 1(АМП)'!#REF!</f>
        <v>#REF!</v>
      </c>
      <c r="E1296" s="34" t="e">
        <f>'РАЗДЕЛ 1(АМП)'!#REF!</f>
        <v>#REF!</v>
      </c>
      <c r="F1296" s="76" t="e">
        <f>'РАЗДЕЛ 1(АМП)'!#REF!</f>
        <v>#REF!</v>
      </c>
      <c r="H1296" s="34">
        <f t="shared" si="69"/>
        <v>490026</v>
      </c>
      <c r="J1296" s="51">
        <f t="shared" si="70"/>
        <v>42767</v>
      </c>
    </row>
    <row r="1297" spans="3:10" x14ac:dyDescent="0.2">
      <c r="C1297" s="34" t="e">
        <f>'РАЗДЕЛ 1(АМП)'!#REF!</f>
        <v>#REF!</v>
      </c>
      <c r="D1297" s="34" t="e">
        <f>'РАЗДЕЛ 1(АМП)'!#REF!</f>
        <v>#REF!</v>
      </c>
      <c r="E1297" s="34" t="e">
        <f>'РАЗДЕЛ 1(АМП)'!#REF!</f>
        <v>#REF!</v>
      </c>
      <c r="F1297" s="76" t="e">
        <f>'РАЗДЕЛ 1(АМП)'!#REF!</f>
        <v>#REF!</v>
      </c>
      <c r="H1297" s="34">
        <f t="shared" si="69"/>
        <v>490026</v>
      </c>
      <c r="J1297" s="51">
        <f t="shared" si="70"/>
        <v>42767</v>
      </c>
    </row>
    <row r="1298" spans="3:10" x14ac:dyDescent="0.2">
      <c r="C1298" s="34" t="e">
        <f>'РАЗДЕЛ 1(АМП)'!#REF!</f>
        <v>#REF!</v>
      </c>
      <c r="D1298" s="34" t="e">
        <f>'РАЗДЕЛ 1(АМП)'!#REF!</f>
        <v>#REF!</v>
      </c>
      <c r="E1298" s="34" t="e">
        <f>'РАЗДЕЛ 1(АМП)'!#REF!</f>
        <v>#REF!</v>
      </c>
      <c r="F1298" s="76" t="e">
        <f>'РАЗДЕЛ 1(АМП)'!#REF!</f>
        <v>#REF!</v>
      </c>
      <c r="H1298" s="34">
        <f t="shared" si="69"/>
        <v>490026</v>
      </c>
      <c r="J1298" s="51">
        <f t="shared" si="70"/>
        <v>42767</v>
      </c>
    </row>
    <row r="1299" spans="3:10" x14ac:dyDescent="0.2">
      <c r="C1299" s="34" t="e">
        <f>'РАЗДЕЛ 1(АМП)'!#REF!</f>
        <v>#REF!</v>
      </c>
      <c r="D1299" s="34" t="e">
        <f>'РАЗДЕЛ 1(АМП)'!#REF!</f>
        <v>#REF!</v>
      </c>
      <c r="E1299" s="34" t="e">
        <f>'РАЗДЕЛ 1(АМП)'!#REF!</f>
        <v>#REF!</v>
      </c>
      <c r="F1299" s="76" t="e">
        <f>'РАЗДЕЛ 1(АМП)'!#REF!</f>
        <v>#REF!</v>
      </c>
      <c r="H1299" s="34">
        <f t="shared" si="69"/>
        <v>490026</v>
      </c>
      <c r="J1299" s="51">
        <f t="shared" si="70"/>
        <v>42767</v>
      </c>
    </row>
    <row r="1300" spans="3:10" x14ac:dyDescent="0.2">
      <c r="C1300" s="34" t="e">
        <f>'РАЗДЕЛ 1(АМП)'!#REF!</f>
        <v>#REF!</v>
      </c>
      <c r="D1300" s="34" t="e">
        <f>'РАЗДЕЛ 1(АМП)'!#REF!</f>
        <v>#REF!</v>
      </c>
      <c r="E1300" s="34" t="e">
        <f>'РАЗДЕЛ 1(АМП)'!#REF!</f>
        <v>#REF!</v>
      </c>
      <c r="F1300" s="76" t="e">
        <f>'РАЗДЕЛ 1(АМП)'!#REF!</f>
        <v>#REF!</v>
      </c>
      <c r="H1300" s="34">
        <f t="shared" si="69"/>
        <v>490026</v>
      </c>
      <c r="J1300" s="51">
        <f t="shared" si="70"/>
        <v>42767</v>
      </c>
    </row>
    <row r="1301" spans="3:10" x14ac:dyDescent="0.2">
      <c r="C1301" s="34" t="e">
        <f>'РАЗДЕЛ 1(АМП)'!#REF!</f>
        <v>#REF!</v>
      </c>
      <c r="D1301" s="34" t="e">
        <f>'РАЗДЕЛ 1(АМП)'!#REF!</f>
        <v>#REF!</v>
      </c>
      <c r="E1301" s="34" t="e">
        <f>'РАЗДЕЛ 1(АМП)'!#REF!</f>
        <v>#REF!</v>
      </c>
      <c r="F1301" s="76" t="e">
        <f>'РАЗДЕЛ 1(АМП)'!#REF!</f>
        <v>#REF!</v>
      </c>
      <c r="H1301" s="34">
        <f t="shared" si="69"/>
        <v>490026</v>
      </c>
      <c r="J1301" s="51">
        <f t="shared" si="70"/>
        <v>42767</v>
      </c>
    </row>
    <row r="1302" spans="3:10" x14ac:dyDescent="0.2">
      <c r="C1302" s="34" t="e">
        <f>'РАЗДЕЛ 1(АМП)'!#REF!</f>
        <v>#REF!</v>
      </c>
      <c r="D1302" s="34" t="e">
        <f>'РАЗДЕЛ 1(АМП)'!#REF!</f>
        <v>#REF!</v>
      </c>
      <c r="E1302" s="34" t="e">
        <f>'РАЗДЕЛ 1(АМП)'!#REF!</f>
        <v>#REF!</v>
      </c>
      <c r="F1302" s="76" t="e">
        <f>'РАЗДЕЛ 1(АМП)'!#REF!</f>
        <v>#REF!</v>
      </c>
      <c r="H1302" s="34">
        <f t="shared" si="69"/>
        <v>490026</v>
      </c>
      <c r="J1302" s="51">
        <f t="shared" si="70"/>
        <v>42767</v>
      </c>
    </row>
    <row r="1303" spans="3:10" x14ac:dyDescent="0.2">
      <c r="C1303" s="34" t="e">
        <f>'РАЗДЕЛ 1(АМП)'!#REF!</f>
        <v>#REF!</v>
      </c>
      <c r="D1303" s="34" t="e">
        <f>'РАЗДЕЛ 1(АМП)'!#REF!</f>
        <v>#REF!</v>
      </c>
      <c r="E1303" s="34" t="e">
        <f>'РАЗДЕЛ 1(АМП)'!#REF!</f>
        <v>#REF!</v>
      </c>
      <c r="F1303" s="76" t="e">
        <f>'РАЗДЕЛ 1(АМП)'!#REF!</f>
        <v>#REF!</v>
      </c>
      <c r="H1303" s="34">
        <f t="shared" si="69"/>
        <v>490026</v>
      </c>
      <c r="J1303" s="51">
        <f t="shared" si="70"/>
        <v>42767</v>
      </c>
    </row>
    <row r="1304" spans="3:10" x14ac:dyDescent="0.2">
      <c r="C1304" s="34" t="e">
        <f>'РАЗДЕЛ 1(АМП)'!#REF!</f>
        <v>#REF!</v>
      </c>
      <c r="D1304" s="34" t="e">
        <f>'РАЗДЕЛ 1(АМП)'!#REF!</f>
        <v>#REF!</v>
      </c>
      <c r="E1304" s="34" t="e">
        <f>'РАЗДЕЛ 1(АМП)'!#REF!</f>
        <v>#REF!</v>
      </c>
      <c r="F1304" s="76" t="e">
        <f>'РАЗДЕЛ 1(АМП)'!#REF!</f>
        <v>#REF!</v>
      </c>
      <c r="H1304" s="34">
        <f t="shared" si="69"/>
        <v>490026</v>
      </c>
      <c r="J1304" s="51">
        <f t="shared" si="70"/>
        <v>42767</v>
      </c>
    </row>
    <row r="1305" spans="3:10" x14ac:dyDescent="0.2">
      <c r="C1305" s="34" t="e">
        <f>'РАЗДЕЛ 1(АМП)'!#REF!</f>
        <v>#REF!</v>
      </c>
      <c r="D1305" s="34" t="e">
        <f>'РАЗДЕЛ 1(АМП)'!#REF!</f>
        <v>#REF!</v>
      </c>
      <c r="F1305" s="76" t="e">
        <f>'РАЗДЕЛ 1(АМП)'!#REF!</f>
        <v>#REF!</v>
      </c>
      <c r="G1305" s="34" t="e">
        <f>'РАЗДЕЛ 1(АМП)'!#REF!</f>
        <v>#REF!</v>
      </c>
      <c r="H1305" s="34">
        <f t="shared" si="69"/>
        <v>490026</v>
      </c>
      <c r="J1305" s="51">
        <f t="shared" si="70"/>
        <v>42767</v>
      </c>
    </row>
    <row r="1306" spans="3:10" x14ac:dyDescent="0.2">
      <c r="C1306" s="34" t="e">
        <f>'РАЗДЕЛ 1(АМП)'!#REF!</f>
        <v>#REF!</v>
      </c>
      <c r="D1306" s="34" t="e">
        <f>'РАЗДЕЛ 1(АМП)'!#REF!</f>
        <v>#REF!</v>
      </c>
      <c r="E1306" s="34" t="e">
        <f>'РАЗДЕЛ 1(АМП)'!#REF!</f>
        <v>#REF!</v>
      </c>
      <c r="F1306" s="76" t="e">
        <f>'РАЗДЕЛ 1(АМП)'!#REF!</f>
        <v>#REF!</v>
      </c>
      <c r="H1306" s="34">
        <f t="shared" si="69"/>
        <v>490026</v>
      </c>
      <c r="J1306" s="51">
        <f t="shared" si="70"/>
        <v>42767</v>
      </c>
    </row>
    <row r="1307" spans="3:10" x14ac:dyDescent="0.2">
      <c r="C1307" s="34" t="e">
        <f>'РАЗДЕЛ 1(АМП)'!#REF!</f>
        <v>#REF!</v>
      </c>
      <c r="D1307" s="34" t="e">
        <f>'РАЗДЕЛ 1(АМП)'!#REF!</f>
        <v>#REF!</v>
      </c>
      <c r="E1307" s="34" t="e">
        <f>'РАЗДЕЛ 1(АМП)'!#REF!</f>
        <v>#REF!</v>
      </c>
      <c r="F1307" s="76" t="e">
        <f>'РАЗДЕЛ 1(АМП)'!#REF!</f>
        <v>#REF!</v>
      </c>
      <c r="H1307" s="34">
        <f t="shared" si="69"/>
        <v>490026</v>
      </c>
      <c r="J1307" s="51">
        <f t="shared" si="70"/>
        <v>42767</v>
      </c>
    </row>
    <row r="1308" spans="3:10" x14ac:dyDescent="0.2">
      <c r="C1308" s="34" t="e">
        <f>'РАЗДЕЛ 1(АМП)'!#REF!</f>
        <v>#REF!</v>
      </c>
      <c r="D1308" s="34" t="e">
        <f>'РАЗДЕЛ 1(АМП)'!#REF!</f>
        <v>#REF!</v>
      </c>
      <c r="E1308" s="34" t="e">
        <f>'РАЗДЕЛ 1(АМП)'!#REF!</f>
        <v>#REF!</v>
      </c>
      <c r="F1308" s="76" t="e">
        <f>'РАЗДЕЛ 1(АМП)'!#REF!</f>
        <v>#REF!</v>
      </c>
      <c r="H1308" s="34">
        <f t="shared" ref="H1308:H1369" si="71">H1307</f>
        <v>490026</v>
      </c>
      <c r="J1308" s="51">
        <f t="shared" si="70"/>
        <v>42767</v>
      </c>
    </row>
    <row r="1309" spans="3:10" x14ac:dyDescent="0.2">
      <c r="C1309" s="34" t="e">
        <f>'РАЗДЕЛ 1(АМП)'!#REF!</f>
        <v>#REF!</v>
      </c>
      <c r="D1309" s="34" t="e">
        <f>'РАЗДЕЛ 1(АМП)'!#REF!</f>
        <v>#REF!</v>
      </c>
      <c r="E1309" s="34" t="e">
        <f>'РАЗДЕЛ 1(АМП)'!#REF!</f>
        <v>#REF!</v>
      </c>
      <c r="F1309" s="76" t="e">
        <f>'РАЗДЕЛ 1(АМП)'!#REF!</f>
        <v>#REF!</v>
      </c>
      <c r="H1309" s="34">
        <f t="shared" si="71"/>
        <v>490026</v>
      </c>
      <c r="J1309" s="51">
        <f t="shared" si="70"/>
        <v>42767</v>
      </c>
    </row>
    <row r="1310" spans="3:10" x14ac:dyDescent="0.2">
      <c r="C1310" s="34" t="e">
        <f>'РАЗДЕЛ 1(АМП)'!#REF!</f>
        <v>#REF!</v>
      </c>
      <c r="D1310" s="34" t="e">
        <f>'РАЗДЕЛ 1(АМП)'!#REF!</f>
        <v>#REF!</v>
      </c>
      <c r="E1310" s="34" t="e">
        <f>'РАЗДЕЛ 1(АМП)'!#REF!</f>
        <v>#REF!</v>
      </c>
      <c r="F1310" s="76" t="e">
        <f>'РАЗДЕЛ 1(АМП)'!#REF!</f>
        <v>#REF!</v>
      </c>
      <c r="H1310" s="34">
        <f t="shared" si="71"/>
        <v>490026</v>
      </c>
      <c r="J1310" s="51">
        <f t="shared" si="70"/>
        <v>42767</v>
      </c>
    </row>
    <row r="1311" spans="3:10" x14ac:dyDescent="0.2">
      <c r="C1311" s="34" t="e">
        <f>'РАЗДЕЛ 1(АМП)'!#REF!</f>
        <v>#REF!</v>
      </c>
      <c r="D1311" s="34" t="e">
        <f>'РАЗДЕЛ 1(АМП)'!#REF!</f>
        <v>#REF!</v>
      </c>
      <c r="E1311" s="34" t="e">
        <f>'РАЗДЕЛ 1(АМП)'!#REF!</f>
        <v>#REF!</v>
      </c>
      <c r="F1311" s="76" t="e">
        <f>'РАЗДЕЛ 1(АМП)'!#REF!</f>
        <v>#REF!</v>
      </c>
      <c r="H1311" s="34">
        <f t="shared" si="71"/>
        <v>490026</v>
      </c>
      <c r="J1311" s="51">
        <f t="shared" si="70"/>
        <v>42767</v>
      </c>
    </row>
    <row r="1312" spans="3:10" x14ac:dyDescent="0.2">
      <c r="C1312" s="34" t="e">
        <f>'РАЗДЕЛ 1(АМП)'!#REF!</f>
        <v>#REF!</v>
      </c>
      <c r="D1312" s="34" t="e">
        <f>'РАЗДЕЛ 1(АМП)'!#REF!</f>
        <v>#REF!</v>
      </c>
      <c r="E1312" s="34" t="e">
        <f>'РАЗДЕЛ 1(АМП)'!#REF!</f>
        <v>#REF!</v>
      </c>
      <c r="F1312" s="76" t="e">
        <f>'РАЗДЕЛ 1(АМП)'!#REF!</f>
        <v>#REF!</v>
      </c>
      <c r="H1312" s="34">
        <f t="shared" si="71"/>
        <v>490026</v>
      </c>
      <c r="J1312" s="51">
        <f t="shared" si="70"/>
        <v>42767</v>
      </c>
    </row>
    <row r="1313" spans="3:10" x14ac:dyDescent="0.2">
      <c r="C1313" s="34" t="e">
        <f>'РАЗДЕЛ 1(АМП)'!#REF!</f>
        <v>#REF!</v>
      </c>
      <c r="D1313" s="34" t="e">
        <f>'РАЗДЕЛ 1(АМП)'!#REF!</f>
        <v>#REF!</v>
      </c>
      <c r="E1313" s="34" t="e">
        <f>'РАЗДЕЛ 1(АМП)'!#REF!</f>
        <v>#REF!</v>
      </c>
      <c r="F1313" s="76" t="e">
        <f>'РАЗДЕЛ 1(АМП)'!#REF!</f>
        <v>#REF!</v>
      </c>
      <c r="H1313" s="34">
        <f t="shared" si="71"/>
        <v>490026</v>
      </c>
      <c r="J1313" s="51">
        <f t="shared" si="70"/>
        <v>42767</v>
      </c>
    </row>
    <row r="1314" spans="3:10" x14ac:dyDescent="0.2">
      <c r="C1314" s="34" t="e">
        <f>'РАЗДЕЛ 1(АМП)'!#REF!</f>
        <v>#REF!</v>
      </c>
      <c r="D1314" s="34" t="e">
        <f>'РАЗДЕЛ 1(АМП)'!#REF!</f>
        <v>#REF!</v>
      </c>
      <c r="E1314" s="34" t="e">
        <f>'РАЗДЕЛ 1(АМП)'!#REF!</f>
        <v>#REF!</v>
      </c>
      <c r="F1314" s="76" t="e">
        <f>'РАЗДЕЛ 1(АМП)'!#REF!</f>
        <v>#REF!</v>
      </c>
      <c r="H1314" s="34">
        <f t="shared" si="71"/>
        <v>490026</v>
      </c>
      <c r="J1314" s="51">
        <f t="shared" si="70"/>
        <v>42767</v>
      </c>
    </row>
    <row r="1315" spans="3:10" x14ac:dyDescent="0.2">
      <c r="C1315" s="34" t="e">
        <f>'РАЗДЕЛ 1(АМП)'!#REF!</f>
        <v>#REF!</v>
      </c>
      <c r="D1315" s="34" t="e">
        <f>'РАЗДЕЛ 1(АМП)'!#REF!</f>
        <v>#REF!</v>
      </c>
      <c r="E1315" s="34" t="e">
        <f>'РАЗДЕЛ 1(АМП)'!#REF!</f>
        <v>#REF!</v>
      </c>
      <c r="F1315" s="76" t="e">
        <f>'РАЗДЕЛ 1(АМП)'!#REF!</f>
        <v>#REF!</v>
      </c>
      <c r="H1315" s="34">
        <f t="shared" si="71"/>
        <v>490026</v>
      </c>
      <c r="J1315" s="51">
        <f t="shared" si="70"/>
        <v>42767</v>
      </c>
    </row>
    <row r="1316" spans="3:10" x14ac:dyDescent="0.2">
      <c r="C1316" s="34" t="e">
        <f>'РАЗДЕЛ 1(АМП)'!#REF!</f>
        <v>#REF!</v>
      </c>
      <c r="D1316" s="34" t="e">
        <f>'РАЗДЕЛ 1(АМП)'!#REF!</f>
        <v>#REF!</v>
      </c>
      <c r="E1316" s="34" t="e">
        <f>'РАЗДЕЛ 1(АМП)'!#REF!</f>
        <v>#REF!</v>
      </c>
      <c r="F1316" s="76" t="e">
        <f>'РАЗДЕЛ 1(АМП)'!#REF!</f>
        <v>#REF!</v>
      </c>
      <c r="H1316" s="34">
        <f t="shared" si="71"/>
        <v>490026</v>
      </c>
      <c r="J1316" s="51">
        <f t="shared" si="70"/>
        <v>42767</v>
      </c>
    </row>
    <row r="1317" spans="3:10" x14ac:dyDescent="0.2">
      <c r="C1317" s="34" t="e">
        <f>'РАЗДЕЛ 1(АМП)'!#REF!</f>
        <v>#REF!</v>
      </c>
      <c r="D1317" s="34" t="e">
        <f>'РАЗДЕЛ 1(АМП)'!#REF!</f>
        <v>#REF!</v>
      </c>
      <c r="E1317" s="34" t="e">
        <f>'РАЗДЕЛ 1(АМП)'!#REF!</f>
        <v>#REF!</v>
      </c>
      <c r="F1317" s="76" t="e">
        <f>'РАЗДЕЛ 1(АМП)'!#REF!</f>
        <v>#REF!</v>
      </c>
      <c r="H1317" s="34">
        <f t="shared" si="71"/>
        <v>490026</v>
      </c>
      <c r="J1317" s="51">
        <f t="shared" si="70"/>
        <v>42767</v>
      </c>
    </row>
    <row r="1318" spans="3:10" x14ac:dyDescent="0.2">
      <c r="C1318" s="34" t="e">
        <f>'РАЗДЕЛ 1(АМП)'!#REF!</f>
        <v>#REF!</v>
      </c>
      <c r="D1318" s="34" t="e">
        <f>'РАЗДЕЛ 1(АМП)'!#REF!</f>
        <v>#REF!</v>
      </c>
      <c r="E1318" s="34" t="e">
        <f>'РАЗДЕЛ 1(АМП)'!#REF!</f>
        <v>#REF!</v>
      </c>
      <c r="F1318" s="76" t="e">
        <f>'РАЗДЕЛ 1(АМП)'!#REF!</f>
        <v>#REF!</v>
      </c>
      <c r="H1318" s="34">
        <f t="shared" si="71"/>
        <v>490026</v>
      </c>
      <c r="J1318" s="51">
        <f t="shared" si="70"/>
        <v>42767</v>
      </c>
    </row>
    <row r="1319" spans="3:10" x14ac:dyDescent="0.2">
      <c r="C1319" s="34" t="e">
        <f>'РАЗДЕЛ 1(АМП)'!#REF!</f>
        <v>#REF!</v>
      </c>
      <c r="D1319" s="34" t="e">
        <f>'РАЗДЕЛ 1(АМП)'!#REF!</f>
        <v>#REF!</v>
      </c>
      <c r="E1319" s="34" t="e">
        <f>'РАЗДЕЛ 1(АМП)'!#REF!</f>
        <v>#REF!</v>
      </c>
      <c r="F1319" s="76" t="e">
        <f>'РАЗДЕЛ 1(АМП)'!#REF!</f>
        <v>#REF!</v>
      </c>
      <c r="H1319" s="34">
        <f t="shared" si="71"/>
        <v>490026</v>
      </c>
      <c r="J1319" s="51">
        <f t="shared" si="70"/>
        <v>42767</v>
      </c>
    </row>
    <row r="1320" spans="3:10" x14ac:dyDescent="0.2">
      <c r="C1320" s="34" t="e">
        <f>'РАЗДЕЛ 1(АМП)'!#REF!</f>
        <v>#REF!</v>
      </c>
      <c r="D1320" s="34" t="e">
        <f>'РАЗДЕЛ 1(АМП)'!#REF!</f>
        <v>#REF!</v>
      </c>
      <c r="E1320" s="34" t="e">
        <f>'РАЗДЕЛ 1(АМП)'!#REF!</f>
        <v>#REF!</v>
      </c>
      <c r="F1320" s="76" t="e">
        <f>'РАЗДЕЛ 1(АМП)'!#REF!</f>
        <v>#REF!</v>
      </c>
      <c r="H1320" s="34">
        <f t="shared" si="71"/>
        <v>490026</v>
      </c>
      <c r="J1320" s="51">
        <f t="shared" si="70"/>
        <v>42767</v>
      </c>
    </row>
    <row r="1321" spans="3:10" x14ac:dyDescent="0.2">
      <c r="C1321" s="34" t="e">
        <f>'РАЗДЕЛ 1(АМП)'!#REF!</f>
        <v>#REF!</v>
      </c>
      <c r="D1321" s="34" t="e">
        <f>'РАЗДЕЛ 1(АМП)'!#REF!</f>
        <v>#REF!</v>
      </c>
      <c r="E1321" s="34" t="e">
        <f>'РАЗДЕЛ 1(АМП)'!#REF!</f>
        <v>#REF!</v>
      </c>
      <c r="F1321" s="76" t="e">
        <f>'РАЗДЕЛ 1(АМП)'!#REF!</f>
        <v>#REF!</v>
      </c>
      <c r="H1321" s="34">
        <f t="shared" si="71"/>
        <v>490026</v>
      </c>
      <c r="J1321" s="51">
        <f t="shared" si="70"/>
        <v>42767</v>
      </c>
    </row>
    <row r="1322" spans="3:10" x14ac:dyDescent="0.2">
      <c r="C1322" s="34" t="e">
        <f>'РАЗДЕЛ 1(АМП)'!#REF!</f>
        <v>#REF!</v>
      </c>
      <c r="D1322" s="34" t="e">
        <f>'РАЗДЕЛ 1(АМП)'!#REF!</f>
        <v>#REF!</v>
      </c>
      <c r="E1322" s="34" t="e">
        <f>'РАЗДЕЛ 1(АМП)'!#REF!</f>
        <v>#REF!</v>
      </c>
      <c r="F1322" s="76" t="e">
        <f>'РАЗДЕЛ 1(АМП)'!#REF!</f>
        <v>#REF!</v>
      </c>
      <c r="H1322" s="34">
        <f t="shared" si="71"/>
        <v>490026</v>
      </c>
      <c r="J1322" s="51">
        <f t="shared" si="70"/>
        <v>42767</v>
      </c>
    </row>
    <row r="1323" spans="3:10" x14ac:dyDescent="0.2">
      <c r="C1323" s="34" t="e">
        <f>'РАЗДЕЛ 1(АМП)'!#REF!</f>
        <v>#REF!</v>
      </c>
      <c r="D1323" s="34" t="e">
        <f>'РАЗДЕЛ 1(АМП)'!#REF!</f>
        <v>#REF!</v>
      </c>
      <c r="E1323" s="34" t="e">
        <f>'РАЗДЕЛ 1(АМП)'!#REF!</f>
        <v>#REF!</v>
      </c>
      <c r="F1323" s="76" t="e">
        <f>'РАЗДЕЛ 1(АМП)'!#REF!</f>
        <v>#REF!</v>
      </c>
      <c r="H1323" s="34">
        <f t="shared" si="71"/>
        <v>490026</v>
      </c>
      <c r="J1323" s="51">
        <f t="shared" si="70"/>
        <v>42767</v>
      </c>
    </row>
    <row r="1324" spans="3:10" x14ac:dyDescent="0.2">
      <c r="C1324" s="34" t="e">
        <f>'РАЗДЕЛ 1(АМП)'!#REF!</f>
        <v>#REF!</v>
      </c>
      <c r="D1324" s="34" t="e">
        <f>'РАЗДЕЛ 1(АМП)'!#REF!</f>
        <v>#REF!</v>
      </c>
      <c r="E1324" s="34" t="e">
        <f>'РАЗДЕЛ 1(АМП)'!#REF!</f>
        <v>#REF!</v>
      </c>
      <c r="F1324" s="76" t="e">
        <f>'РАЗДЕЛ 1(АМП)'!#REF!</f>
        <v>#REF!</v>
      </c>
      <c r="H1324" s="34">
        <f t="shared" si="71"/>
        <v>490026</v>
      </c>
      <c r="J1324" s="51">
        <f t="shared" si="70"/>
        <v>42767</v>
      </c>
    </row>
    <row r="1325" spans="3:10" x14ac:dyDescent="0.2">
      <c r="C1325" s="34" t="e">
        <f>'РАЗДЕЛ 1(АМП)'!#REF!</f>
        <v>#REF!</v>
      </c>
      <c r="D1325" s="34" t="e">
        <f>'РАЗДЕЛ 1(АМП)'!#REF!</f>
        <v>#REF!</v>
      </c>
      <c r="E1325" s="34" t="e">
        <f>'РАЗДЕЛ 1(АМП)'!#REF!</f>
        <v>#REF!</v>
      </c>
      <c r="F1325" s="76" t="e">
        <f>'РАЗДЕЛ 1(АМП)'!#REF!</f>
        <v>#REF!</v>
      </c>
      <c r="H1325" s="34">
        <f t="shared" si="71"/>
        <v>490026</v>
      </c>
      <c r="J1325" s="51">
        <f t="shared" si="70"/>
        <v>42767</v>
      </c>
    </row>
    <row r="1326" spans="3:10" x14ac:dyDescent="0.2">
      <c r="C1326" s="34" t="e">
        <f>'РАЗДЕЛ 1(АМП)'!#REF!</f>
        <v>#REF!</v>
      </c>
      <c r="D1326" s="34" t="e">
        <f>'РАЗДЕЛ 1(АМП)'!#REF!</f>
        <v>#REF!</v>
      </c>
      <c r="E1326" s="34" t="e">
        <f>'РАЗДЕЛ 1(АМП)'!#REF!</f>
        <v>#REF!</v>
      </c>
      <c r="F1326" s="76" t="e">
        <f>'РАЗДЕЛ 1(АМП)'!#REF!</f>
        <v>#REF!</v>
      </c>
      <c r="H1326" s="34">
        <f t="shared" si="71"/>
        <v>490026</v>
      </c>
      <c r="J1326" s="51">
        <f t="shared" si="70"/>
        <v>42767</v>
      </c>
    </row>
    <row r="1327" spans="3:10" x14ac:dyDescent="0.2">
      <c r="C1327" s="34" t="e">
        <f>'РАЗДЕЛ 1(АМП)'!#REF!</f>
        <v>#REF!</v>
      </c>
      <c r="D1327" s="34" t="e">
        <f>'РАЗДЕЛ 1(АМП)'!#REF!</f>
        <v>#REF!</v>
      </c>
      <c r="F1327" s="76" t="e">
        <f>'РАЗДЕЛ 1(АМП)'!#REF!</f>
        <v>#REF!</v>
      </c>
      <c r="G1327" s="34" t="e">
        <f>'РАЗДЕЛ 1(АМП)'!#REF!</f>
        <v>#REF!</v>
      </c>
      <c r="H1327" s="34">
        <f t="shared" si="71"/>
        <v>490026</v>
      </c>
      <c r="J1327" s="51">
        <f t="shared" si="70"/>
        <v>42767</v>
      </c>
    </row>
    <row r="1328" spans="3:10" x14ac:dyDescent="0.2">
      <c r="C1328" s="34" t="e">
        <f>'РАЗДЕЛ 1(АМП)'!#REF!</f>
        <v>#REF!</v>
      </c>
      <c r="D1328" s="34" t="e">
        <f>'РАЗДЕЛ 1(АМП)'!#REF!</f>
        <v>#REF!</v>
      </c>
      <c r="E1328" s="34" t="e">
        <f>'РАЗДЕЛ 1(АМП)'!#REF!</f>
        <v>#REF!</v>
      </c>
      <c r="F1328" s="76" t="e">
        <f>'РАЗДЕЛ 1(АМП)'!#REF!</f>
        <v>#REF!</v>
      </c>
      <c r="H1328" s="34">
        <f t="shared" si="71"/>
        <v>490026</v>
      </c>
      <c r="J1328" s="51">
        <f t="shared" si="70"/>
        <v>42767</v>
      </c>
    </row>
    <row r="1329" spans="3:10" x14ac:dyDescent="0.2">
      <c r="C1329" s="34" t="e">
        <f>'РАЗДЕЛ 1(АМП)'!#REF!</f>
        <v>#REF!</v>
      </c>
      <c r="D1329" s="34" t="e">
        <f>'РАЗДЕЛ 1(АМП)'!#REF!</f>
        <v>#REF!</v>
      </c>
      <c r="E1329" s="34" t="e">
        <f>'РАЗДЕЛ 1(АМП)'!#REF!</f>
        <v>#REF!</v>
      </c>
      <c r="F1329" s="76" t="e">
        <f>'РАЗДЕЛ 1(АМП)'!#REF!</f>
        <v>#REF!</v>
      </c>
      <c r="H1329" s="34">
        <f t="shared" si="71"/>
        <v>490026</v>
      </c>
      <c r="J1329" s="51">
        <f t="shared" si="70"/>
        <v>42767</v>
      </c>
    </row>
    <row r="1330" spans="3:10" x14ac:dyDescent="0.2">
      <c r="C1330" s="34" t="e">
        <f>'РАЗДЕЛ 1(АМП)'!#REF!</f>
        <v>#REF!</v>
      </c>
      <c r="D1330" s="34" t="e">
        <f>'РАЗДЕЛ 1(АМП)'!#REF!</f>
        <v>#REF!</v>
      </c>
      <c r="E1330" s="34" t="e">
        <f>'РАЗДЕЛ 1(АМП)'!#REF!</f>
        <v>#REF!</v>
      </c>
      <c r="F1330" s="76" t="e">
        <f>'РАЗДЕЛ 1(АМП)'!#REF!</f>
        <v>#REF!</v>
      </c>
      <c r="H1330" s="34">
        <f t="shared" si="71"/>
        <v>490026</v>
      </c>
      <c r="J1330" s="51">
        <f t="shared" si="70"/>
        <v>42767</v>
      </c>
    </row>
    <row r="1331" spans="3:10" x14ac:dyDescent="0.2">
      <c r="C1331" s="34" t="e">
        <f>'РАЗДЕЛ 1(АМП)'!#REF!</f>
        <v>#REF!</v>
      </c>
      <c r="D1331" s="34" t="e">
        <f>'РАЗДЕЛ 1(АМП)'!#REF!</f>
        <v>#REF!</v>
      </c>
      <c r="E1331" s="34" t="e">
        <f>'РАЗДЕЛ 1(АМП)'!#REF!</f>
        <v>#REF!</v>
      </c>
      <c r="F1331" s="76" t="e">
        <f>'РАЗДЕЛ 1(АМП)'!#REF!</f>
        <v>#REF!</v>
      </c>
      <c r="H1331" s="34">
        <f t="shared" si="71"/>
        <v>490026</v>
      </c>
      <c r="J1331" s="51">
        <f t="shared" si="70"/>
        <v>42767</v>
      </c>
    </row>
    <row r="1332" spans="3:10" x14ac:dyDescent="0.2">
      <c r="C1332" s="34" t="e">
        <f>'РАЗДЕЛ 1(АМП)'!#REF!</f>
        <v>#REF!</v>
      </c>
      <c r="D1332" s="34" t="e">
        <f>'РАЗДЕЛ 1(АМП)'!#REF!</f>
        <v>#REF!</v>
      </c>
      <c r="E1332" s="34" t="e">
        <f>'РАЗДЕЛ 1(АМП)'!#REF!</f>
        <v>#REF!</v>
      </c>
      <c r="F1332" s="76" t="e">
        <f>'РАЗДЕЛ 1(АМП)'!#REF!</f>
        <v>#REF!</v>
      </c>
      <c r="H1332" s="34">
        <f t="shared" si="71"/>
        <v>490026</v>
      </c>
      <c r="J1332" s="51">
        <f t="shared" si="70"/>
        <v>42767</v>
      </c>
    </row>
    <row r="1333" spans="3:10" x14ac:dyDescent="0.2">
      <c r="C1333" s="34" t="e">
        <f>'РАЗДЕЛ 1(АМП)'!#REF!</f>
        <v>#REF!</v>
      </c>
      <c r="D1333" s="34" t="e">
        <f>'РАЗДЕЛ 1(АМП)'!#REF!</f>
        <v>#REF!</v>
      </c>
      <c r="E1333" s="34" t="e">
        <f>'РАЗДЕЛ 1(АМП)'!#REF!</f>
        <v>#REF!</v>
      </c>
      <c r="F1333" s="76" t="e">
        <f>'РАЗДЕЛ 1(АМП)'!#REF!</f>
        <v>#REF!</v>
      </c>
      <c r="H1333" s="34">
        <f t="shared" si="71"/>
        <v>490026</v>
      </c>
      <c r="J1333" s="51">
        <f t="shared" si="70"/>
        <v>42767</v>
      </c>
    </row>
    <row r="1334" spans="3:10" x14ac:dyDescent="0.2">
      <c r="C1334" s="34" t="e">
        <f>'РАЗДЕЛ 1(АМП)'!#REF!</f>
        <v>#REF!</v>
      </c>
      <c r="D1334" s="34" t="e">
        <f>'РАЗДЕЛ 1(АМП)'!#REF!</f>
        <v>#REF!</v>
      </c>
      <c r="E1334" s="34" t="e">
        <f>'РАЗДЕЛ 1(АМП)'!#REF!</f>
        <v>#REF!</v>
      </c>
      <c r="F1334" s="76" t="e">
        <f>'РАЗДЕЛ 1(АМП)'!#REF!</f>
        <v>#REF!</v>
      </c>
      <c r="H1334" s="34">
        <f t="shared" si="71"/>
        <v>490026</v>
      </c>
      <c r="J1334" s="51">
        <f t="shared" si="70"/>
        <v>42767</v>
      </c>
    </row>
    <row r="1335" spans="3:10" x14ac:dyDescent="0.2">
      <c r="C1335" s="34" t="e">
        <f>'РАЗДЕЛ 1(АМП)'!#REF!</f>
        <v>#REF!</v>
      </c>
      <c r="D1335" s="34" t="e">
        <f>'РАЗДЕЛ 1(АМП)'!#REF!</f>
        <v>#REF!</v>
      </c>
      <c r="E1335" s="34" t="e">
        <f>'РАЗДЕЛ 1(АМП)'!#REF!</f>
        <v>#REF!</v>
      </c>
      <c r="F1335" s="76" t="e">
        <f>'РАЗДЕЛ 1(АМП)'!#REF!</f>
        <v>#REF!</v>
      </c>
      <c r="H1335" s="34">
        <f t="shared" si="71"/>
        <v>490026</v>
      </c>
      <c r="J1335" s="51">
        <f t="shared" si="70"/>
        <v>42767</v>
      </c>
    </row>
    <row r="1336" spans="3:10" x14ac:dyDescent="0.2">
      <c r="C1336" s="34" t="e">
        <f>'РАЗДЕЛ 1(АМП)'!#REF!</f>
        <v>#REF!</v>
      </c>
      <c r="D1336" s="34" t="e">
        <f>'РАЗДЕЛ 1(АМП)'!#REF!</f>
        <v>#REF!</v>
      </c>
      <c r="E1336" s="34" t="e">
        <f>'РАЗДЕЛ 1(АМП)'!#REF!</f>
        <v>#REF!</v>
      </c>
      <c r="F1336" s="76" t="e">
        <f>'РАЗДЕЛ 1(АМП)'!#REF!</f>
        <v>#REF!</v>
      </c>
      <c r="H1336" s="34">
        <f t="shared" si="71"/>
        <v>490026</v>
      </c>
      <c r="J1336" s="51">
        <f t="shared" si="70"/>
        <v>42767</v>
      </c>
    </row>
    <row r="1337" spans="3:10" x14ac:dyDescent="0.2">
      <c r="C1337" s="34" t="e">
        <f>'РАЗДЕЛ 2-а (КС - КПГ)'!#REF!</f>
        <v>#REF!</v>
      </c>
      <c r="D1337" s="34" t="e">
        <f>'РАЗДЕЛ 2-а (КС - КПГ)'!#REF!</f>
        <v>#REF!</v>
      </c>
      <c r="F1337" s="76" t="e">
        <f>'РАЗДЕЛ 2-а (КС - КПГ)'!#REF!</f>
        <v>#REF!</v>
      </c>
      <c r="G1337" s="34" t="e">
        <f>'РАЗДЕЛ 2-а (КС - КПГ)'!#REF!</f>
        <v>#REF!</v>
      </c>
      <c r="H1337" s="34">
        <f t="shared" si="71"/>
        <v>490026</v>
      </c>
      <c r="I1337" s="76" t="e">
        <f>'РАЗДЕЛ 2-а (КС - КПГ)'!#REF!</f>
        <v>#REF!</v>
      </c>
      <c r="J1337" s="51">
        <f t="shared" si="70"/>
        <v>42767</v>
      </c>
    </row>
    <row r="1338" spans="3:10" x14ac:dyDescent="0.2">
      <c r="C1338" s="34" t="e">
        <f>'РАЗДЕЛ 2-а (КС - КПГ)'!#REF!</f>
        <v>#REF!</v>
      </c>
      <c r="D1338" s="34" t="e">
        <f>'РАЗДЕЛ 2-а (КС - КПГ)'!#REF!</f>
        <v>#REF!</v>
      </c>
      <c r="E1338" s="34" t="e">
        <f>'РАЗДЕЛ 2-а (КС - КПГ)'!#REF!</f>
        <v>#REF!</v>
      </c>
      <c r="F1338" s="76" t="e">
        <f>'РАЗДЕЛ 2-а (КС - КПГ)'!#REF!</f>
        <v>#REF!</v>
      </c>
      <c r="H1338" s="34">
        <f t="shared" si="71"/>
        <v>490026</v>
      </c>
      <c r="I1338" s="76" t="e">
        <f>'РАЗДЕЛ 2-а (КС - КПГ)'!#REF!</f>
        <v>#REF!</v>
      </c>
      <c r="J1338" s="51">
        <f t="shared" si="70"/>
        <v>42767</v>
      </c>
    </row>
    <row r="1339" spans="3:10" x14ac:dyDescent="0.2">
      <c r="C1339" s="34" t="e">
        <f>'РАЗДЕЛ 2-а (КС - КПГ)'!#REF!</f>
        <v>#REF!</v>
      </c>
      <c r="D1339" s="34" t="e">
        <f>'РАЗДЕЛ 2-а (КС - КПГ)'!#REF!</f>
        <v>#REF!</v>
      </c>
      <c r="E1339" s="34" t="e">
        <f>'РАЗДЕЛ 2-а (КС - КПГ)'!#REF!</f>
        <v>#REF!</v>
      </c>
      <c r="F1339" s="76" t="e">
        <f>'РАЗДЕЛ 2-а (КС - КПГ)'!#REF!</f>
        <v>#REF!</v>
      </c>
      <c r="H1339" s="34">
        <f t="shared" si="71"/>
        <v>490026</v>
      </c>
      <c r="I1339" s="76" t="e">
        <f>'РАЗДЕЛ 2-а (КС - КПГ)'!#REF!</f>
        <v>#REF!</v>
      </c>
      <c r="J1339" s="51">
        <f t="shared" si="70"/>
        <v>42767</v>
      </c>
    </row>
    <row r="1340" spans="3:10" x14ac:dyDescent="0.2">
      <c r="C1340" s="34" t="e">
        <f>'РАЗДЕЛ 2-а (КС - КПГ)'!#REF!</f>
        <v>#REF!</v>
      </c>
      <c r="D1340" s="34" t="e">
        <f>'РАЗДЕЛ 2-а (КС - КПГ)'!#REF!</f>
        <v>#REF!</v>
      </c>
      <c r="E1340" s="34" t="e">
        <f>'РАЗДЕЛ 2-а (КС - КПГ)'!#REF!</f>
        <v>#REF!</v>
      </c>
      <c r="F1340" s="76" t="e">
        <f>'РАЗДЕЛ 2-а (КС - КПГ)'!#REF!</f>
        <v>#REF!</v>
      </c>
      <c r="H1340" s="34">
        <f t="shared" si="71"/>
        <v>490026</v>
      </c>
      <c r="I1340" s="76" t="e">
        <f>'РАЗДЕЛ 2-а (КС - КПГ)'!#REF!</f>
        <v>#REF!</v>
      </c>
      <c r="J1340" s="51">
        <f t="shared" si="70"/>
        <v>42767</v>
      </c>
    </row>
    <row r="1341" spans="3:10" x14ac:dyDescent="0.2">
      <c r="C1341" s="34" t="e">
        <f>'РАЗДЕЛ 2-а (КС - КПГ)'!#REF!</f>
        <v>#REF!</v>
      </c>
      <c r="D1341" s="34" t="e">
        <f>'РАЗДЕЛ 2-а (КС - КПГ)'!#REF!</f>
        <v>#REF!</v>
      </c>
      <c r="E1341" s="34" t="e">
        <f>'РАЗДЕЛ 2-а (КС - КПГ)'!#REF!</f>
        <v>#REF!</v>
      </c>
      <c r="F1341" s="76" t="e">
        <f>'РАЗДЕЛ 2-а (КС - КПГ)'!#REF!</f>
        <v>#REF!</v>
      </c>
      <c r="H1341" s="34">
        <f t="shared" si="71"/>
        <v>490026</v>
      </c>
      <c r="I1341" s="76" t="e">
        <f>'РАЗДЕЛ 2-а (КС - КПГ)'!#REF!</f>
        <v>#REF!</v>
      </c>
      <c r="J1341" s="51">
        <f t="shared" si="70"/>
        <v>42767</v>
      </c>
    </row>
    <row r="1342" spans="3:10" x14ac:dyDescent="0.2">
      <c r="C1342" s="34" t="e">
        <f>'РАЗДЕЛ 2-а (КС - КПГ)'!#REF!</f>
        <v>#REF!</v>
      </c>
      <c r="D1342" s="34" t="e">
        <f>'РАЗДЕЛ 2-а (КС - КПГ)'!#REF!</f>
        <v>#REF!</v>
      </c>
      <c r="E1342" s="34" t="e">
        <f>'РАЗДЕЛ 2-а (КС - КПГ)'!#REF!</f>
        <v>#REF!</v>
      </c>
      <c r="F1342" s="76" t="e">
        <f>'РАЗДЕЛ 2-а (КС - КПГ)'!#REF!</f>
        <v>#REF!</v>
      </c>
      <c r="H1342" s="34">
        <f t="shared" si="71"/>
        <v>490026</v>
      </c>
      <c r="I1342" s="76" t="e">
        <f>'РАЗДЕЛ 2-а (КС - КПГ)'!#REF!</f>
        <v>#REF!</v>
      </c>
      <c r="J1342" s="51">
        <f t="shared" ref="J1342:J1405" si="72">J1341</f>
        <v>42767</v>
      </c>
    </row>
    <row r="1343" spans="3:10" x14ac:dyDescent="0.2">
      <c r="C1343" s="34" t="e">
        <f>'РАЗДЕЛ 3-а (ДС - КПГ) '!#REF!</f>
        <v>#REF!</v>
      </c>
      <c r="D1343" s="34" t="e">
        <f>'РАЗДЕЛ 3-а (ДС - КПГ) '!#REF!</f>
        <v>#REF!</v>
      </c>
      <c r="F1343" s="76" t="e">
        <f>'РАЗДЕЛ 3-а (ДС - КПГ) '!#REF!</f>
        <v>#REF!</v>
      </c>
      <c r="G1343" s="34" t="e">
        <f>'РАЗДЕЛ 3-а (ДС - КПГ) '!#REF!</f>
        <v>#REF!</v>
      </c>
      <c r="H1343" s="34">
        <f t="shared" si="71"/>
        <v>490026</v>
      </c>
      <c r="I1343" s="76" t="e">
        <f>'РАЗДЕЛ 3-а (ДС - КПГ) '!#REF!</f>
        <v>#REF!</v>
      </c>
      <c r="J1343" s="51">
        <f t="shared" si="72"/>
        <v>42767</v>
      </c>
    </row>
    <row r="1344" spans="3:10" x14ac:dyDescent="0.2">
      <c r="C1344" s="34" t="e">
        <f>'РАЗДЕЛ 3-а (ДС - КПГ) '!#REF!</f>
        <v>#REF!</v>
      </c>
      <c r="D1344" s="34" t="e">
        <f>'РАЗДЕЛ 3-а (ДС - КПГ) '!#REF!</f>
        <v>#REF!</v>
      </c>
      <c r="E1344" s="34" t="e">
        <f>'РАЗДЕЛ 3-а (ДС - КПГ) '!#REF!</f>
        <v>#REF!</v>
      </c>
      <c r="F1344" s="76" t="e">
        <f>'РАЗДЕЛ 3-а (ДС - КПГ) '!#REF!</f>
        <v>#REF!</v>
      </c>
      <c r="H1344" s="34">
        <f t="shared" si="71"/>
        <v>490026</v>
      </c>
      <c r="I1344" s="76" t="e">
        <f>'РАЗДЕЛ 3-а (ДС - КПГ) '!#REF!</f>
        <v>#REF!</v>
      </c>
      <c r="J1344" s="51">
        <f t="shared" si="72"/>
        <v>42767</v>
      </c>
    </row>
    <row r="1345" spans="3:13" x14ac:dyDescent="0.2">
      <c r="C1345" s="34" t="e">
        <f>'РАЗДЕЛ 3-а (ДС - КПГ) '!#REF!</f>
        <v>#REF!</v>
      </c>
      <c r="D1345" s="34" t="e">
        <f>'РАЗДЕЛ 3-а (ДС - КПГ) '!#REF!</f>
        <v>#REF!</v>
      </c>
      <c r="E1345" s="34" t="e">
        <f>'РАЗДЕЛ 3-а (ДС - КПГ) '!#REF!</f>
        <v>#REF!</v>
      </c>
      <c r="F1345" s="76" t="e">
        <f>'РАЗДЕЛ 3-а (ДС - КПГ) '!#REF!</f>
        <v>#REF!</v>
      </c>
      <c r="H1345" s="34">
        <f t="shared" si="71"/>
        <v>490026</v>
      </c>
      <c r="I1345" s="76" t="e">
        <f>'РАЗДЕЛ 3-а (ДС - КПГ) '!#REF!</f>
        <v>#REF!</v>
      </c>
      <c r="J1345" s="51">
        <f t="shared" si="72"/>
        <v>42767</v>
      </c>
    </row>
    <row r="1346" spans="3:13" x14ac:dyDescent="0.2">
      <c r="C1346" s="34" t="e">
        <f>'РАЗДЕЛ 3-а (ДС - КПГ) '!#REF!</f>
        <v>#REF!</v>
      </c>
      <c r="D1346" s="34" t="e">
        <f>'РАЗДЕЛ 3-а (ДС - КПГ) '!#REF!</f>
        <v>#REF!</v>
      </c>
      <c r="E1346" s="34" t="e">
        <f>'РАЗДЕЛ 3-а (ДС - КПГ) '!#REF!</f>
        <v>#REF!</v>
      </c>
      <c r="F1346" s="76" t="e">
        <f>'РАЗДЕЛ 3-а (ДС - КПГ) '!#REF!</f>
        <v>#REF!</v>
      </c>
      <c r="H1346" s="34">
        <f t="shared" si="71"/>
        <v>490026</v>
      </c>
      <c r="I1346" s="76" t="e">
        <f>'РАЗДЕЛ 3-а (ДС - КПГ) '!#REF!</f>
        <v>#REF!</v>
      </c>
      <c r="J1346" s="51">
        <f t="shared" si="72"/>
        <v>42767</v>
      </c>
    </row>
    <row r="1347" spans="3:13" x14ac:dyDescent="0.2">
      <c r="C1347" s="34" t="e">
        <f>'РАЗДЕЛ 3-а (ДС - КПГ) '!#REF!</f>
        <v>#REF!</v>
      </c>
      <c r="D1347" s="34" t="e">
        <f>'РАЗДЕЛ 3-а (ДС - КПГ) '!#REF!</f>
        <v>#REF!</v>
      </c>
      <c r="E1347" s="34" t="e">
        <f>'РАЗДЕЛ 3-а (ДС - КПГ) '!#REF!</f>
        <v>#REF!</v>
      </c>
      <c r="F1347" s="76" t="e">
        <f>'РАЗДЕЛ 3-а (ДС - КПГ) '!#REF!</f>
        <v>#REF!</v>
      </c>
      <c r="H1347" s="34">
        <f t="shared" si="71"/>
        <v>490026</v>
      </c>
      <c r="I1347" s="76" t="e">
        <f>'РАЗДЕЛ 3-а (ДС - КПГ) '!#REF!</f>
        <v>#REF!</v>
      </c>
      <c r="J1347" s="51">
        <f t="shared" si="72"/>
        <v>42767</v>
      </c>
    </row>
    <row r="1348" spans="3:13" x14ac:dyDescent="0.2">
      <c r="C1348" s="34" t="e">
        <f>'РАЗДЕЛ 1(АМП)'!#REF!</f>
        <v>#REF!</v>
      </c>
      <c r="D1348" s="34" t="e">
        <f>'РАЗДЕЛ 1(АМП)'!#REF!</f>
        <v>#REF!</v>
      </c>
      <c r="E1348" s="34" t="e">
        <f>'РАЗДЕЛ 1(АМП)'!#REF!</f>
        <v>#REF!</v>
      </c>
      <c r="F1348" s="76" t="e">
        <f>'РАЗДЕЛ 1(АМП)'!#REF!</f>
        <v>#REF!</v>
      </c>
      <c r="H1348" s="80">
        <v>490027</v>
      </c>
      <c r="J1348" s="51">
        <f t="shared" si="72"/>
        <v>42767</v>
      </c>
    </row>
    <row r="1349" spans="3:13" x14ac:dyDescent="0.2">
      <c r="C1349" s="80" t="e">
        <f>'РАЗДЕЛ 1(АМП)'!#REF!</f>
        <v>#REF!</v>
      </c>
      <c r="D1349" s="80" t="e">
        <f>'РАЗДЕЛ 1(АМП)'!#REF!</f>
        <v>#REF!</v>
      </c>
      <c r="E1349" s="80"/>
      <c r="F1349" s="81" t="e">
        <f>'РАЗДЕЛ 1(АМП)'!#REF!</f>
        <v>#REF!</v>
      </c>
      <c r="G1349" s="80" t="e">
        <f>'РАЗДЕЛ 1(АМП)'!#REF!</f>
        <v>#REF!</v>
      </c>
      <c r="H1349" s="80">
        <f t="shared" si="71"/>
        <v>490027</v>
      </c>
      <c r="I1349" s="81"/>
      <c r="J1349" s="82">
        <f t="shared" si="72"/>
        <v>42767</v>
      </c>
    </row>
    <row r="1350" spans="3:13" s="78" customFormat="1" x14ac:dyDescent="0.2">
      <c r="C1350" s="80">
        <f>'РАЗДЕЛ 4 (СМП) '!AA7</f>
        <v>4</v>
      </c>
      <c r="D1350" s="80">
        <f>'РАЗДЕЛ 4 (СМП) '!AB7</f>
        <v>24</v>
      </c>
      <c r="E1350" s="80">
        <f>'РАЗДЕЛ 4 (СМП) '!AC7</f>
        <v>84</v>
      </c>
      <c r="F1350" s="81">
        <f>'РАЗДЕЛ 4 (СМП) '!AD7</f>
        <v>8358.98</v>
      </c>
      <c r="G1350" s="80"/>
      <c r="H1350" s="80">
        <v>490028</v>
      </c>
      <c r="I1350" s="81"/>
      <c r="J1350" s="82">
        <f t="shared" si="72"/>
        <v>42767</v>
      </c>
      <c r="K1350" s="77"/>
      <c r="M1350" s="79"/>
    </row>
    <row r="1351" spans="3:13" x14ac:dyDescent="0.2">
      <c r="C1351" s="80" t="e">
        <f>'РАЗДЕЛ 1(АМП)'!#REF!</f>
        <v>#REF!</v>
      </c>
      <c r="D1351" s="80" t="e">
        <f>'РАЗДЕЛ 1(АМП)'!#REF!</f>
        <v>#REF!</v>
      </c>
      <c r="E1351" s="80" t="e">
        <f>'РАЗДЕЛ 1(АМП)'!#REF!</f>
        <v>#REF!</v>
      </c>
      <c r="F1351" s="81" t="e">
        <f>'РАЗДЕЛ 1(АМП)'!#REF!</f>
        <v>#REF!</v>
      </c>
      <c r="G1351" s="80"/>
      <c r="H1351" s="80">
        <v>490029</v>
      </c>
      <c r="I1351" s="81"/>
      <c r="J1351" s="82">
        <f t="shared" si="72"/>
        <v>42767</v>
      </c>
    </row>
    <row r="1352" spans="3:13" x14ac:dyDescent="0.2">
      <c r="C1352" s="80" t="e">
        <f>'РАЗДЕЛ 1(АМП)'!#REF!</f>
        <v>#REF!</v>
      </c>
      <c r="D1352" s="80" t="e">
        <f>'РАЗДЕЛ 1(АМП)'!#REF!</f>
        <v>#REF!</v>
      </c>
      <c r="E1352" s="80"/>
      <c r="F1352" s="81" t="e">
        <f>'РАЗДЕЛ 1(АМП)'!#REF!</f>
        <v>#REF!</v>
      </c>
      <c r="G1352" s="80" t="e">
        <f>'РАЗДЕЛ 1(АМП)'!#REF!</f>
        <v>#REF!</v>
      </c>
      <c r="H1352" s="80">
        <f t="shared" si="71"/>
        <v>490029</v>
      </c>
      <c r="I1352" s="81"/>
      <c r="J1352" s="82">
        <f t="shared" si="72"/>
        <v>42767</v>
      </c>
    </row>
    <row r="1353" spans="3:13" x14ac:dyDescent="0.2">
      <c r="C1353" s="80" t="e">
        <f>'РАЗДЕЛ 1(АМП)'!#REF!</f>
        <v>#REF!</v>
      </c>
      <c r="D1353" s="80" t="e">
        <f>'РАЗДЕЛ 1(АМП)'!#REF!</f>
        <v>#REF!</v>
      </c>
      <c r="E1353" s="80" t="e">
        <f>'РАЗДЕЛ 1(АМП)'!#REF!</f>
        <v>#REF!</v>
      </c>
      <c r="F1353" s="81" t="e">
        <f>'РАЗДЕЛ 1(АМП)'!#REF!</f>
        <v>#REF!</v>
      </c>
      <c r="G1353" s="80"/>
      <c r="H1353" s="80">
        <v>490035</v>
      </c>
      <c r="I1353" s="81"/>
      <c r="J1353" s="82">
        <f t="shared" si="72"/>
        <v>42767</v>
      </c>
    </row>
    <row r="1354" spans="3:13" x14ac:dyDescent="0.2">
      <c r="C1354" s="80" t="e">
        <f>'РАЗДЕЛ 1(АМП)'!#REF!</f>
        <v>#REF!</v>
      </c>
      <c r="D1354" s="80" t="e">
        <f>'РАЗДЕЛ 1(АМП)'!#REF!</f>
        <v>#REF!</v>
      </c>
      <c r="E1354" s="80"/>
      <c r="F1354" s="81" t="e">
        <f>'РАЗДЕЛ 1(АМП)'!#REF!</f>
        <v>#REF!</v>
      </c>
      <c r="G1354" s="80" t="e">
        <f>'РАЗДЕЛ 1(АМП)'!#REF!</f>
        <v>#REF!</v>
      </c>
      <c r="H1354" s="80">
        <f t="shared" si="71"/>
        <v>490035</v>
      </c>
      <c r="I1354" s="81"/>
      <c r="J1354" s="82">
        <f t="shared" si="72"/>
        <v>42767</v>
      </c>
    </row>
    <row r="1355" spans="3:13" x14ac:dyDescent="0.2">
      <c r="C1355" s="34" t="e">
        <f>'РАЗДЕЛ 1(АМП)'!#REF!</f>
        <v>#REF!</v>
      </c>
      <c r="D1355" s="34" t="e">
        <f>'РАЗДЕЛ 1(АМП)'!#REF!</f>
        <v>#REF!</v>
      </c>
      <c r="E1355" s="34" t="e">
        <f>'РАЗДЕЛ 1(АМП)'!#REF!</f>
        <v>#REF!</v>
      </c>
      <c r="F1355" s="76" t="e">
        <f>'РАЗДЕЛ 1(АМП)'!#REF!</f>
        <v>#REF!</v>
      </c>
      <c r="H1355" s="34">
        <v>490036</v>
      </c>
      <c r="J1355" s="51">
        <f t="shared" si="72"/>
        <v>42767</v>
      </c>
    </row>
    <row r="1356" spans="3:13" x14ac:dyDescent="0.2">
      <c r="C1356" s="34" t="e">
        <f>'РАЗДЕЛ 1(АМП)'!#REF!</f>
        <v>#REF!</v>
      </c>
      <c r="D1356" s="34" t="e">
        <f>'РАЗДЕЛ 1(АМП)'!#REF!</f>
        <v>#REF!</v>
      </c>
      <c r="F1356" s="76" t="e">
        <f>'РАЗДЕЛ 1(АМП)'!#REF!</f>
        <v>#REF!</v>
      </c>
      <c r="G1356" s="34" t="e">
        <f>'РАЗДЕЛ 1(АМП)'!#REF!</f>
        <v>#REF!</v>
      </c>
      <c r="H1356" s="34">
        <f t="shared" si="71"/>
        <v>490036</v>
      </c>
      <c r="J1356" s="51">
        <f t="shared" si="72"/>
        <v>42767</v>
      </c>
    </row>
    <row r="1357" spans="3:13" x14ac:dyDescent="0.2">
      <c r="C1357" s="34" t="e">
        <f>'РАЗДЕЛ 1(АМП)'!#REF!</f>
        <v>#REF!</v>
      </c>
      <c r="D1357" s="34" t="e">
        <f>'РАЗДЕЛ 1(АМП)'!#REF!</f>
        <v>#REF!</v>
      </c>
      <c r="E1357" s="34" t="e">
        <f>'РАЗДЕЛ 1(АМП)'!#REF!</f>
        <v>#REF!</v>
      </c>
      <c r="F1357" s="76" t="e">
        <f>'РАЗДЕЛ 1(АМП)'!#REF!</f>
        <v>#REF!</v>
      </c>
      <c r="H1357" s="34">
        <v>490037</v>
      </c>
      <c r="J1357" s="51">
        <f t="shared" si="72"/>
        <v>42767</v>
      </c>
    </row>
    <row r="1358" spans="3:13" x14ac:dyDescent="0.2">
      <c r="C1358" s="34" t="e">
        <f>'РАЗДЕЛ 1(АМП)'!#REF!</f>
        <v>#REF!</v>
      </c>
      <c r="D1358" s="34" t="e">
        <f>'РАЗДЕЛ 1(АМП)'!#REF!</f>
        <v>#REF!</v>
      </c>
      <c r="F1358" s="76" t="e">
        <f>'РАЗДЕЛ 1(АМП)'!#REF!</f>
        <v>#REF!</v>
      </c>
      <c r="G1358" s="34" t="e">
        <f>'РАЗДЕЛ 1(АМП)'!#REF!</f>
        <v>#REF!</v>
      </c>
      <c r="H1358" s="34">
        <f t="shared" si="71"/>
        <v>490037</v>
      </c>
      <c r="J1358" s="51">
        <f t="shared" si="72"/>
        <v>42767</v>
      </c>
    </row>
    <row r="1359" spans="3:13" x14ac:dyDescent="0.2">
      <c r="C1359" s="34" t="e">
        <f>'РАЗДЕЛ 1(АМП)'!#REF!</f>
        <v>#REF!</v>
      </c>
      <c r="D1359" s="34" t="e">
        <f>'РАЗДЕЛ 1(АМП)'!#REF!</f>
        <v>#REF!</v>
      </c>
      <c r="E1359" s="34" t="e">
        <f>'РАЗДЕЛ 1(АМП)'!#REF!</f>
        <v>#REF!</v>
      </c>
      <c r="F1359" s="76" t="e">
        <f>'РАЗДЕЛ 1(АМП)'!#REF!</f>
        <v>#REF!</v>
      </c>
      <c r="H1359" s="34">
        <v>490040</v>
      </c>
      <c r="J1359" s="51">
        <f t="shared" si="72"/>
        <v>42767</v>
      </c>
    </row>
    <row r="1360" spans="3:13" x14ac:dyDescent="0.2">
      <c r="C1360" s="34" t="e">
        <f>'РАЗДЕЛ 1(АМП)'!#REF!</f>
        <v>#REF!</v>
      </c>
      <c r="D1360" s="34" t="e">
        <f>'РАЗДЕЛ 1(АМП)'!#REF!</f>
        <v>#REF!</v>
      </c>
      <c r="F1360" s="76" t="e">
        <f>'РАЗДЕЛ 1(АМП)'!#REF!</f>
        <v>#REF!</v>
      </c>
      <c r="G1360" s="34" t="e">
        <f>'РАЗДЕЛ 1(АМП)'!#REF!</f>
        <v>#REF!</v>
      </c>
      <c r="H1360" s="34">
        <f t="shared" si="71"/>
        <v>490040</v>
      </c>
      <c r="J1360" s="51">
        <f t="shared" si="72"/>
        <v>42767</v>
      </c>
    </row>
    <row r="1361" spans="3:10" x14ac:dyDescent="0.2">
      <c r="C1361" s="34" t="e">
        <f>'РАЗДЕЛ 3-а (ДС - КПГ) '!#REF!</f>
        <v>#REF!</v>
      </c>
      <c r="D1361" s="34" t="e">
        <f>'РАЗДЕЛ 3-а (ДС - КПГ) '!#REF!</f>
        <v>#REF!</v>
      </c>
      <c r="E1361" s="34" t="e">
        <f>'РАЗДЕЛ 3-а (ДС - КПГ) '!#REF!</f>
        <v>#REF!</v>
      </c>
      <c r="F1361" s="76" t="e">
        <f>'РАЗДЕЛ 3-а (ДС - КПГ) '!#REF!</f>
        <v>#REF!</v>
      </c>
      <c r="H1361" s="34">
        <v>490047</v>
      </c>
      <c r="I1361" s="76" t="e">
        <f>'РАЗДЕЛ 3-а (ДС - КПГ) '!#REF!</f>
        <v>#REF!</v>
      </c>
      <c r="J1361" s="51">
        <f t="shared" si="72"/>
        <v>42767</v>
      </c>
    </row>
    <row r="1362" spans="3:10" x14ac:dyDescent="0.2">
      <c r="C1362" s="34" t="e">
        <f>'РАЗДЕЛ 3-а (ДС - КПГ) '!#REF!</f>
        <v>#REF!</v>
      </c>
      <c r="D1362" s="34" t="e">
        <f>'РАЗДЕЛ 3-а (ДС - КПГ) '!#REF!</f>
        <v>#REF!</v>
      </c>
      <c r="E1362" s="34" t="e">
        <f>'РАЗДЕЛ 3-а (ДС - КПГ) '!#REF!</f>
        <v>#REF!</v>
      </c>
      <c r="F1362" s="76" t="e">
        <f>'РАЗДЕЛ 3-а (ДС - КПГ) '!#REF!</f>
        <v>#REF!</v>
      </c>
      <c r="H1362" s="34">
        <v>490047</v>
      </c>
      <c r="I1362" s="76" t="e">
        <f>'РАЗДЕЛ 3-а (ДС - КПГ) '!#REF!</f>
        <v>#REF!</v>
      </c>
      <c r="J1362" s="51">
        <f t="shared" si="72"/>
        <v>42767</v>
      </c>
    </row>
    <row r="1363" spans="3:10" x14ac:dyDescent="0.2">
      <c r="C1363" s="34" t="e">
        <f>'РАЗДЕЛ 1(АМП)'!#REF!</f>
        <v>#REF!</v>
      </c>
      <c r="D1363" s="34" t="e">
        <f>'РАЗДЕЛ 1(АМП)'!#REF!</f>
        <v>#REF!</v>
      </c>
      <c r="E1363" s="34" t="e">
        <f>'РАЗДЕЛ 1(АМП)'!#REF!</f>
        <v>#REF!</v>
      </c>
      <c r="F1363" s="76" t="e">
        <f>'РАЗДЕЛ 1(АМП)'!#REF!</f>
        <v>#REF!</v>
      </c>
      <c r="H1363" s="34">
        <v>490049</v>
      </c>
      <c r="J1363" s="51">
        <f t="shared" si="72"/>
        <v>42767</v>
      </c>
    </row>
    <row r="1364" spans="3:10" x14ac:dyDescent="0.2">
      <c r="C1364" s="34" t="e">
        <f>'РАЗДЕЛ 1(АМП)'!#REF!</f>
        <v>#REF!</v>
      </c>
      <c r="D1364" s="34" t="e">
        <f>'РАЗДЕЛ 1(АМП)'!#REF!</f>
        <v>#REF!</v>
      </c>
      <c r="F1364" s="76" t="e">
        <f>'РАЗДЕЛ 1(АМП)'!#REF!</f>
        <v>#REF!</v>
      </c>
      <c r="G1364" s="34" t="e">
        <f>'РАЗДЕЛ 1(АМП)'!#REF!</f>
        <v>#REF!</v>
      </c>
      <c r="H1364" s="34">
        <f t="shared" si="71"/>
        <v>490049</v>
      </c>
      <c r="J1364" s="51">
        <f t="shared" si="72"/>
        <v>42767</v>
      </c>
    </row>
    <row r="1365" spans="3:10" x14ac:dyDescent="0.2">
      <c r="C1365" s="34" t="e">
        <f>'РАЗДЕЛ 1(АМП)'!#REF!</f>
        <v>#REF!</v>
      </c>
      <c r="D1365" s="34" t="e">
        <f>'РАЗДЕЛ 1(АМП)'!#REF!</f>
        <v>#REF!</v>
      </c>
      <c r="E1365" s="34" t="e">
        <f>'РАЗДЕЛ 1(АМП)'!#REF!</f>
        <v>#REF!</v>
      </c>
      <c r="F1365" s="76" t="e">
        <f>'РАЗДЕЛ 1(АМП)'!#REF!</f>
        <v>#REF!</v>
      </c>
      <c r="H1365" s="34">
        <v>490051</v>
      </c>
      <c r="J1365" s="51">
        <f t="shared" si="72"/>
        <v>42767</v>
      </c>
    </row>
    <row r="1366" spans="3:10" x14ac:dyDescent="0.2">
      <c r="C1366" s="34" t="e">
        <f>'РАЗДЕЛ 1(АМП)'!#REF!</f>
        <v>#REF!</v>
      </c>
      <c r="D1366" s="34" t="e">
        <f>'РАЗДЕЛ 1(АМП)'!#REF!</f>
        <v>#REF!</v>
      </c>
      <c r="F1366" s="76" t="e">
        <f>'РАЗДЕЛ 1(АМП)'!#REF!</f>
        <v>#REF!</v>
      </c>
      <c r="G1366" s="34" t="e">
        <f>'РАЗДЕЛ 1(АМП)'!#REF!</f>
        <v>#REF!</v>
      </c>
      <c r="H1366" s="34">
        <f t="shared" si="71"/>
        <v>490051</v>
      </c>
      <c r="J1366" s="51">
        <f t="shared" si="72"/>
        <v>42767</v>
      </c>
    </row>
    <row r="1367" spans="3:10" x14ac:dyDescent="0.2">
      <c r="C1367" s="34" t="e">
        <f>'РАЗДЕЛ 1(АМП)'!#REF!</f>
        <v>#REF!</v>
      </c>
      <c r="D1367" s="34" t="e">
        <f>'РАЗДЕЛ 1(АМП)'!#REF!</f>
        <v>#REF!</v>
      </c>
      <c r="E1367" s="34" t="e">
        <f>'РАЗДЕЛ 1(АМП)'!#REF!</f>
        <v>#REF!</v>
      </c>
      <c r="F1367" s="76" t="e">
        <f>'РАЗДЕЛ 1(АМП)'!#REF!</f>
        <v>#REF!</v>
      </c>
      <c r="H1367" s="34">
        <v>490053</v>
      </c>
      <c r="J1367" s="51">
        <f t="shared" si="72"/>
        <v>42767</v>
      </c>
    </row>
    <row r="1368" spans="3:10" x14ac:dyDescent="0.2">
      <c r="C1368" s="34" t="e">
        <f>'РАЗДЕЛ 1(АМП)'!#REF!</f>
        <v>#REF!</v>
      </c>
      <c r="D1368" s="34" t="e">
        <f>'РАЗДЕЛ 1(АМП)'!#REF!</f>
        <v>#REF!</v>
      </c>
      <c r="F1368" s="76" t="e">
        <f>'РАЗДЕЛ 1(АМП)'!#REF!</f>
        <v>#REF!</v>
      </c>
      <c r="G1368" s="34" t="e">
        <f>'РАЗДЕЛ 1(АМП)'!#REF!</f>
        <v>#REF!</v>
      </c>
      <c r="H1368" s="34">
        <f t="shared" si="71"/>
        <v>490053</v>
      </c>
      <c r="J1368" s="51">
        <f t="shared" si="72"/>
        <v>42767</v>
      </c>
    </row>
    <row r="1369" spans="3:10" x14ac:dyDescent="0.2">
      <c r="C1369" s="34" t="e">
        <f>'РАЗДЕЛ 1(АМП)'!#REF!</f>
        <v>#REF!</v>
      </c>
      <c r="D1369" s="34" t="e">
        <f>'РАЗДЕЛ 1(АМП)'!#REF!</f>
        <v>#REF!</v>
      </c>
      <c r="E1369" s="34" t="e">
        <f>'РАЗДЕЛ 1(АМП)'!#REF!</f>
        <v>#REF!</v>
      </c>
      <c r="F1369" s="76" t="e">
        <f>'РАЗДЕЛ 1(АМП)'!#REF!</f>
        <v>#REF!</v>
      </c>
      <c r="H1369" s="34">
        <f t="shared" si="71"/>
        <v>490053</v>
      </c>
      <c r="J1369" s="51">
        <f t="shared" si="72"/>
        <v>42767</v>
      </c>
    </row>
    <row r="1370" spans="3:10" x14ac:dyDescent="0.2">
      <c r="C1370" s="34" t="e">
        <f>'РАЗДЕЛ 1(АМП)'!#REF!</f>
        <v>#REF!</v>
      </c>
      <c r="D1370" s="34" t="e">
        <f>'РАЗДЕЛ 1(АМП)'!#REF!</f>
        <v>#REF!</v>
      </c>
      <c r="E1370" s="34" t="e">
        <f>'РАЗДЕЛ 1(АМП)'!#REF!</f>
        <v>#REF!</v>
      </c>
      <c r="F1370" s="76" t="e">
        <f>'РАЗДЕЛ 1(АМП)'!#REF!</f>
        <v>#REF!</v>
      </c>
      <c r="H1370" s="34">
        <f t="shared" ref="H1370:H1432" si="73">H1369</f>
        <v>490053</v>
      </c>
      <c r="J1370" s="51">
        <f t="shared" si="72"/>
        <v>42767</v>
      </c>
    </row>
    <row r="1371" spans="3:10" x14ac:dyDescent="0.2">
      <c r="C1371" s="34" t="e">
        <f>'РАЗДЕЛ 1(АМП)'!#REF!</f>
        <v>#REF!</v>
      </c>
      <c r="D1371" s="34" t="e">
        <f>'РАЗДЕЛ 1(АМП)'!#REF!</f>
        <v>#REF!</v>
      </c>
      <c r="E1371" s="34" t="e">
        <f>'РАЗДЕЛ 1(АМП)'!#REF!</f>
        <v>#REF!</v>
      </c>
      <c r="F1371" s="76" t="e">
        <f>'РАЗДЕЛ 1(АМП)'!#REF!</f>
        <v>#REF!</v>
      </c>
      <c r="H1371" s="34">
        <f t="shared" si="73"/>
        <v>490053</v>
      </c>
      <c r="J1371" s="51">
        <f t="shared" si="72"/>
        <v>42767</v>
      </c>
    </row>
    <row r="1372" spans="3:10" x14ac:dyDescent="0.2">
      <c r="C1372" s="34" t="e">
        <f>'РАЗДЕЛ 1(АМП)'!#REF!</f>
        <v>#REF!</v>
      </c>
      <c r="D1372" s="34" t="e">
        <f>'РАЗДЕЛ 1(АМП)'!#REF!</f>
        <v>#REF!</v>
      </c>
      <c r="E1372" s="34" t="e">
        <f>'РАЗДЕЛ 1(АМП)'!#REF!</f>
        <v>#REF!</v>
      </c>
      <c r="F1372" s="76" t="e">
        <f>'РАЗДЕЛ 1(АМП)'!#REF!</f>
        <v>#REF!</v>
      </c>
      <c r="H1372" s="34">
        <f t="shared" si="73"/>
        <v>490053</v>
      </c>
      <c r="J1372" s="51">
        <f t="shared" si="72"/>
        <v>42767</v>
      </c>
    </row>
    <row r="1373" spans="3:10" x14ac:dyDescent="0.2">
      <c r="C1373" s="34" t="e">
        <f>'РАЗДЕЛ 1(АМП)'!#REF!</f>
        <v>#REF!</v>
      </c>
      <c r="D1373" s="34" t="e">
        <f>'РАЗДЕЛ 1(АМП)'!#REF!</f>
        <v>#REF!</v>
      </c>
      <c r="E1373" s="34" t="e">
        <f>'РАЗДЕЛ 1(АМП)'!#REF!</f>
        <v>#REF!</v>
      </c>
      <c r="F1373" s="76" t="e">
        <f>'РАЗДЕЛ 1(АМП)'!#REF!</f>
        <v>#REF!</v>
      </c>
      <c r="H1373" s="34">
        <f t="shared" si="73"/>
        <v>490053</v>
      </c>
      <c r="J1373" s="51">
        <f t="shared" si="72"/>
        <v>42767</v>
      </c>
    </row>
    <row r="1374" spans="3:10" x14ac:dyDescent="0.2">
      <c r="C1374" s="34" t="e">
        <f>'РАЗДЕЛ 1(АМП)'!#REF!</f>
        <v>#REF!</v>
      </c>
      <c r="D1374" s="34" t="e">
        <f>'РАЗДЕЛ 1(АМП)'!#REF!</f>
        <v>#REF!</v>
      </c>
      <c r="E1374" s="34" t="e">
        <f>'РАЗДЕЛ 1(АМП)'!#REF!</f>
        <v>#REF!</v>
      </c>
      <c r="F1374" s="76" t="e">
        <f>'РАЗДЕЛ 1(АМП)'!#REF!</f>
        <v>#REF!</v>
      </c>
      <c r="H1374" s="34">
        <f t="shared" si="73"/>
        <v>490053</v>
      </c>
      <c r="J1374" s="51">
        <f t="shared" si="72"/>
        <v>42767</v>
      </c>
    </row>
    <row r="1375" spans="3:10" x14ac:dyDescent="0.2">
      <c r="C1375" s="34" t="e">
        <f>'РАЗДЕЛ 1(АМП)'!#REF!</f>
        <v>#REF!</v>
      </c>
      <c r="D1375" s="34" t="e">
        <f>'РАЗДЕЛ 1(АМП)'!#REF!</f>
        <v>#REF!</v>
      </c>
      <c r="E1375" s="34" t="e">
        <f>'РАЗДЕЛ 1(АМП)'!#REF!</f>
        <v>#REF!</v>
      </c>
      <c r="F1375" s="76" t="e">
        <f>'РАЗДЕЛ 1(АМП)'!#REF!</f>
        <v>#REF!</v>
      </c>
      <c r="H1375" s="34">
        <f t="shared" si="73"/>
        <v>490053</v>
      </c>
      <c r="J1375" s="51">
        <f t="shared" si="72"/>
        <v>42767</v>
      </c>
    </row>
    <row r="1376" spans="3:10" x14ac:dyDescent="0.2">
      <c r="C1376" s="34" t="e">
        <f>'РАЗДЕЛ 1(АМП)'!#REF!</f>
        <v>#REF!</v>
      </c>
      <c r="D1376" s="34" t="e">
        <f>'РАЗДЕЛ 1(АМП)'!#REF!</f>
        <v>#REF!</v>
      </c>
      <c r="E1376" s="34" t="e">
        <f>'РАЗДЕЛ 1(АМП)'!#REF!</f>
        <v>#REF!</v>
      </c>
      <c r="F1376" s="76" t="e">
        <f>'РАЗДЕЛ 1(АМП)'!#REF!</f>
        <v>#REF!</v>
      </c>
      <c r="H1376" s="34">
        <f t="shared" si="73"/>
        <v>490053</v>
      </c>
      <c r="J1376" s="51">
        <f t="shared" si="72"/>
        <v>42767</v>
      </c>
    </row>
    <row r="1377" spans="3:10" x14ac:dyDescent="0.2">
      <c r="C1377" s="34" t="e">
        <f>'РАЗДЕЛ 1(АМП)'!#REF!</f>
        <v>#REF!</v>
      </c>
      <c r="D1377" s="34" t="e">
        <f>'РАЗДЕЛ 1(АМП)'!#REF!</f>
        <v>#REF!</v>
      </c>
      <c r="E1377" s="34" t="e">
        <f>'РАЗДЕЛ 1(АМП)'!#REF!</f>
        <v>#REF!</v>
      </c>
      <c r="F1377" s="76" t="e">
        <f>'РАЗДЕЛ 1(АМП)'!#REF!</f>
        <v>#REF!</v>
      </c>
      <c r="H1377" s="34">
        <f t="shared" si="73"/>
        <v>490053</v>
      </c>
      <c r="J1377" s="51">
        <f t="shared" si="72"/>
        <v>42767</v>
      </c>
    </row>
    <row r="1378" spans="3:10" x14ac:dyDescent="0.2">
      <c r="C1378" s="34" t="e">
        <f>'РАЗДЕЛ 1(АМП)'!#REF!</f>
        <v>#REF!</v>
      </c>
      <c r="D1378" s="34" t="e">
        <f>'РАЗДЕЛ 1(АМП)'!#REF!</f>
        <v>#REF!</v>
      </c>
      <c r="E1378" s="34" t="e">
        <f>'РАЗДЕЛ 1(АМП)'!#REF!</f>
        <v>#REF!</v>
      </c>
      <c r="F1378" s="76" t="e">
        <f>'РАЗДЕЛ 1(АМП)'!#REF!</f>
        <v>#REF!</v>
      </c>
      <c r="H1378" s="34">
        <f t="shared" si="73"/>
        <v>490053</v>
      </c>
      <c r="J1378" s="51">
        <f t="shared" si="72"/>
        <v>42767</v>
      </c>
    </row>
    <row r="1379" spans="3:10" x14ac:dyDescent="0.2">
      <c r="C1379" s="34" t="e">
        <f>'РАЗДЕЛ 1(АМП)'!#REF!</f>
        <v>#REF!</v>
      </c>
      <c r="D1379" s="34" t="e">
        <f>'РАЗДЕЛ 1(АМП)'!#REF!</f>
        <v>#REF!</v>
      </c>
      <c r="E1379" s="34" t="e">
        <f>'РАЗДЕЛ 1(АМП)'!#REF!</f>
        <v>#REF!</v>
      </c>
      <c r="F1379" s="76" t="e">
        <f>'РАЗДЕЛ 1(АМП)'!#REF!</f>
        <v>#REF!</v>
      </c>
      <c r="H1379" s="34">
        <f t="shared" si="73"/>
        <v>490053</v>
      </c>
      <c r="J1379" s="51">
        <f t="shared" si="72"/>
        <v>42767</v>
      </c>
    </row>
    <row r="1380" spans="3:10" x14ac:dyDescent="0.2">
      <c r="C1380" s="34" t="e">
        <f>'РАЗДЕЛ 1(АМП)'!#REF!</f>
        <v>#REF!</v>
      </c>
      <c r="D1380" s="34" t="e">
        <f>'РАЗДЕЛ 1(АМП)'!#REF!</f>
        <v>#REF!</v>
      </c>
      <c r="E1380" s="34" t="e">
        <f>'РАЗДЕЛ 1(АМП)'!#REF!</f>
        <v>#REF!</v>
      </c>
      <c r="F1380" s="76" t="e">
        <f>'РАЗДЕЛ 1(АМП)'!#REF!</f>
        <v>#REF!</v>
      </c>
      <c r="H1380" s="34">
        <f t="shared" si="73"/>
        <v>490053</v>
      </c>
      <c r="J1380" s="51">
        <f t="shared" si="72"/>
        <v>42767</v>
      </c>
    </row>
    <row r="1381" spans="3:10" x14ac:dyDescent="0.2">
      <c r="C1381" s="34" t="e">
        <f>'РАЗДЕЛ 1(АМП)'!#REF!</f>
        <v>#REF!</v>
      </c>
      <c r="D1381" s="34" t="e">
        <f>'РАЗДЕЛ 1(АМП)'!#REF!</f>
        <v>#REF!</v>
      </c>
      <c r="E1381" s="34" t="e">
        <f>'РАЗДЕЛ 1(АМП)'!#REF!</f>
        <v>#REF!</v>
      </c>
      <c r="F1381" s="76" t="e">
        <f>'РАЗДЕЛ 1(АМП)'!#REF!</f>
        <v>#REF!</v>
      </c>
      <c r="H1381" s="34">
        <f t="shared" si="73"/>
        <v>490053</v>
      </c>
      <c r="J1381" s="51">
        <f t="shared" si="72"/>
        <v>42767</v>
      </c>
    </row>
    <row r="1382" spans="3:10" x14ac:dyDescent="0.2">
      <c r="C1382" s="34" t="e">
        <f>'РАЗДЕЛ 1(АМП)'!#REF!</f>
        <v>#REF!</v>
      </c>
      <c r="D1382" s="34" t="e">
        <f>'РАЗДЕЛ 1(АМП)'!#REF!</f>
        <v>#REF!</v>
      </c>
      <c r="E1382" s="34" t="e">
        <f>'РАЗДЕЛ 1(АМП)'!#REF!</f>
        <v>#REF!</v>
      </c>
      <c r="F1382" s="76" t="e">
        <f>'РАЗДЕЛ 1(АМП)'!#REF!</f>
        <v>#REF!</v>
      </c>
      <c r="H1382" s="34">
        <f t="shared" si="73"/>
        <v>490053</v>
      </c>
      <c r="J1382" s="51">
        <f t="shared" si="72"/>
        <v>42767</v>
      </c>
    </row>
    <row r="1383" spans="3:10" x14ac:dyDescent="0.2">
      <c r="C1383" s="34" t="e">
        <f>'РАЗДЕЛ 1(АМП)'!#REF!</f>
        <v>#REF!</v>
      </c>
      <c r="D1383" s="34" t="e">
        <f>'РАЗДЕЛ 1(АМП)'!#REF!</f>
        <v>#REF!</v>
      </c>
      <c r="F1383" s="76" t="e">
        <f>'РАЗДЕЛ 1(АМП)'!#REF!</f>
        <v>#REF!</v>
      </c>
      <c r="G1383" s="34" t="e">
        <f>'РАЗДЕЛ 1(АМП)'!#REF!</f>
        <v>#REF!</v>
      </c>
      <c r="H1383" s="34">
        <f t="shared" si="73"/>
        <v>490053</v>
      </c>
      <c r="J1383" s="51">
        <f t="shared" si="72"/>
        <v>42767</v>
      </c>
    </row>
    <row r="1384" spans="3:10" x14ac:dyDescent="0.2">
      <c r="C1384" s="34" t="e">
        <f>'РАЗДЕЛ 1(АМП)'!#REF!</f>
        <v>#REF!</v>
      </c>
      <c r="D1384" s="34" t="e">
        <f>'РАЗДЕЛ 1(АМП)'!#REF!</f>
        <v>#REF!</v>
      </c>
      <c r="E1384" s="34" t="e">
        <f>'РАЗДЕЛ 1(АМП)'!#REF!</f>
        <v>#REF!</v>
      </c>
      <c r="F1384" s="76" t="e">
        <f>'РАЗДЕЛ 1(АМП)'!#REF!</f>
        <v>#REF!</v>
      </c>
      <c r="H1384" s="34">
        <f t="shared" si="73"/>
        <v>490053</v>
      </c>
      <c r="J1384" s="51">
        <f t="shared" si="72"/>
        <v>42767</v>
      </c>
    </row>
    <row r="1385" spans="3:10" x14ac:dyDescent="0.2">
      <c r="C1385" s="34" t="e">
        <f>'РАЗДЕЛ 1(АМП)'!#REF!</f>
        <v>#REF!</v>
      </c>
      <c r="D1385" s="34" t="e">
        <f>'РАЗДЕЛ 1(АМП)'!#REF!</f>
        <v>#REF!</v>
      </c>
      <c r="E1385" s="34" t="e">
        <f>'РАЗДЕЛ 1(АМП)'!#REF!</f>
        <v>#REF!</v>
      </c>
      <c r="F1385" s="76" t="e">
        <f>'РАЗДЕЛ 1(АМП)'!#REF!</f>
        <v>#REF!</v>
      </c>
      <c r="H1385" s="34">
        <f t="shared" si="73"/>
        <v>490053</v>
      </c>
      <c r="J1385" s="51">
        <f t="shared" si="72"/>
        <v>42767</v>
      </c>
    </row>
    <row r="1386" spans="3:10" x14ac:dyDescent="0.2">
      <c r="C1386" s="34" t="e">
        <f>'РАЗДЕЛ 1(АМП)'!#REF!</f>
        <v>#REF!</v>
      </c>
      <c r="D1386" s="34" t="e">
        <f>'РАЗДЕЛ 1(АМП)'!#REF!</f>
        <v>#REF!</v>
      </c>
      <c r="E1386" s="34" t="e">
        <f>'РАЗДЕЛ 1(АМП)'!#REF!</f>
        <v>#REF!</v>
      </c>
      <c r="F1386" s="76" t="e">
        <f>'РАЗДЕЛ 1(АМП)'!#REF!</f>
        <v>#REF!</v>
      </c>
      <c r="H1386" s="34">
        <f t="shared" si="73"/>
        <v>490053</v>
      </c>
      <c r="J1386" s="51">
        <f t="shared" si="72"/>
        <v>42767</v>
      </c>
    </row>
    <row r="1387" spans="3:10" x14ac:dyDescent="0.2">
      <c r="C1387" s="34" t="e">
        <f>'РАЗДЕЛ 1(АМП)'!#REF!</f>
        <v>#REF!</v>
      </c>
      <c r="D1387" s="34" t="e">
        <f>'РАЗДЕЛ 1(АМП)'!#REF!</f>
        <v>#REF!</v>
      </c>
      <c r="E1387" s="34" t="e">
        <f>'РАЗДЕЛ 1(АМП)'!#REF!</f>
        <v>#REF!</v>
      </c>
      <c r="F1387" s="76" t="e">
        <f>'РАЗДЕЛ 1(АМП)'!#REF!</f>
        <v>#REF!</v>
      </c>
      <c r="H1387" s="34">
        <f t="shared" si="73"/>
        <v>490053</v>
      </c>
      <c r="J1387" s="51">
        <f t="shared" si="72"/>
        <v>42767</v>
      </c>
    </row>
    <row r="1388" spans="3:10" x14ac:dyDescent="0.2">
      <c r="C1388" s="34" t="e">
        <f>'РАЗДЕЛ 1(АМП)'!#REF!</f>
        <v>#REF!</v>
      </c>
      <c r="D1388" s="34" t="e">
        <f>'РАЗДЕЛ 1(АМП)'!#REF!</f>
        <v>#REF!</v>
      </c>
      <c r="E1388" s="34" t="e">
        <f>'РАЗДЕЛ 1(АМП)'!#REF!</f>
        <v>#REF!</v>
      </c>
      <c r="F1388" s="76" t="e">
        <f>'РАЗДЕЛ 1(АМП)'!#REF!</f>
        <v>#REF!</v>
      </c>
      <c r="H1388" s="34">
        <f t="shared" si="73"/>
        <v>490053</v>
      </c>
      <c r="J1388" s="51">
        <f t="shared" si="72"/>
        <v>42767</v>
      </c>
    </row>
    <row r="1389" spans="3:10" x14ac:dyDescent="0.2">
      <c r="C1389" s="34" t="e">
        <f>'РАЗДЕЛ 1(АМП)'!#REF!</f>
        <v>#REF!</v>
      </c>
      <c r="D1389" s="34" t="e">
        <f>'РАЗДЕЛ 1(АМП)'!#REF!</f>
        <v>#REF!</v>
      </c>
      <c r="E1389" s="34" t="e">
        <f>'РАЗДЕЛ 1(АМП)'!#REF!</f>
        <v>#REF!</v>
      </c>
      <c r="F1389" s="76" t="e">
        <f>'РАЗДЕЛ 1(АМП)'!#REF!</f>
        <v>#REF!</v>
      </c>
      <c r="H1389" s="34">
        <f t="shared" si="73"/>
        <v>490053</v>
      </c>
      <c r="J1389" s="51">
        <f t="shared" si="72"/>
        <v>42767</v>
      </c>
    </row>
    <row r="1390" spans="3:10" x14ac:dyDescent="0.2">
      <c r="C1390" s="34" t="e">
        <f>'РАЗДЕЛ 1(АМП)'!#REF!</f>
        <v>#REF!</v>
      </c>
      <c r="D1390" s="34" t="e">
        <f>'РАЗДЕЛ 1(АМП)'!#REF!</f>
        <v>#REF!</v>
      </c>
      <c r="E1390" s="34" t="e">
        <f>'РАЗДЕЛ 1(АМП)'!#REF!</f>
        <v>#REF!</v>
      </c>
      <c r="F1390" s="76" t="e">
        <f>'РАЗДЕЛ 1(АМП)'!#REF!</f>
        <v>#REF!</v>
      </c>
      <c r="H1390" s="34">
        <f t="shared" si="73"/>
        <v>490053</v>
      </c>
      <c r="J1390" s="51">
        <f t="shared" si="72"/>
        <v>42767</v>
      </c>
    </row>
    <row r="1391" spans="3:10" x14ac:dyDescent="0.2">
      <c r="C1391" s="34" t="e">
        <f>'РАЗДЕЛ 1(АМП)'!#REF!</f>
        <v>#REF!</v>
      </c>
      <c r="D1391" s="34" t="e">
        <f>'РАЗДЕЛ 1(АМП)'!#REF!</f>
        <v>#REF!</v>
      </c>
      <c r="E1391" s="34" t="e">
        <f>'РАЗДЕЛ 1(АМП)'!#REF!</f>
        <v>#REF!</v>
      </c>
      <c r="F1391" s="76" t="e">
        <f>'РАЗДЕЛ 1(АМП)'!#REF!</f>
        <v>#REF!</v>
      </c>
      <c r="H1391" s="34">
        <f t="shared" si="73"/>
        <v>490053</v>
      </c>
      <c r="J1391" s="51">
        <f t="shared" si="72"/>
        <v>42767</v>
      </c>
    </row>
    <row r="1392" spans="3:10" x14ac:dyDescent="0.2">
      <c r="C1392" s="34" t="e">
        <f>'РАЗДЕЛ 1(АМП)'!#REF!</f>
        <v>#REF!</v>
      </c>
      <c r="D1392" s="34" t="e">
        <f>'РАЗДЕЛ 1(АМП)'!#REF!</f>
        <v>#REF!</v>
      </c>
      <c r="E1392" s="34" t="e">
        <f>'РАЗДЕЛ 1(АМП)'!#REF!</f>
        <v>#REF!</v>
      </c>
      <c r="F1392" s="76" t="e">
        <f>'РАЗДЕЛ 1(АМП)'!#REF!</f>
        <v>#REF!</v>
      </c>
      <c r="H1392" s="34">
        <f t="shared" si="73"/>
        <v>490053</v>
      </c>
      <c r="J1392" s="51">
        <f t="shared" si="72"/>
        <v>42767</v>
      </c>
    </row>
    <row r="1393" spans="3:10" x14ac:dyDescent="0.2">
      <c r="C1393" s="34" t="e">
        <f>'РАЗДЕЛ 1(АМП)'!#REF!</f>
        <v>#REF!</v>
      </c>
      <c r="D1393" s="34" t="e">
        <f>'РАЗДЕЛ 1(АМП)'!#REF!</f>
        <v>#REF!</v>
      </c>
      <c r="E1393" s="34" t="e">
        <f>'РАЗДЕЛ 1(АМП)'!#REF!</f>
        <v>#REF!</v>
      </c>
      <c r="F1393" s="76" t="e">
        <f>'РАЗДЕЛ 1(АМП)'!#REF!</f>
        <v>#REF!</v>
      </c>
      <c r="H1393" s="34">
        <f t="shared" si="73"/>
        <v>490053</v>
      </c>
      <c r="J1393" s="51">
        <f t="shared" si="72"/>
        <v>42767</v>
      </c>
    </row>
    <row r="1394" spans="3:10" x14ac:dyDescent="0.2">
      <c r="C1394" s="34" t="e">
        <f>'РАЗДЕЛ 1(АМП)'!#REF!</f>
        <v>#REF!</v>
      </c>
      <c r="D1394" s="34" t="e">
        <f>'РАЗДЕЛ 1(АМП)'!#REF!</f>
        <v>#REF!</v>
      </c>
      <c r="E1394" s="34" t="e">
        <f>'РАЗДЕЛ 1(АМП)'!#REF!</f>
        <v>#REF!</v>
      </c>
      <c r="F1394" s="76" t="e">
        <f>'РАЗДЕЛ 1(АМП)'!#REF!</f>
        <v>#REF!</v>
      </c>
      <c r="H1394" s="34">
        <f t="shared" si="73"/>
        <v>490053</v>
      </c>
      <c r="J1394" s="51">
        <f t="shared" si="72"/>
        <v>42767</v>
      </c>
    </row>
    <row r="1395" spans="3:10" x14ac:dyDescent="0.2">
      <c r="C1395" s="34" t="e">
        <f>'РАЗДЕЛ 1(АМП)'!#REF!</f>
        <v>#REF!</v>
      </c>
      <c r="D1395" s="34" t="e">
        <f>'РАЗДЕЛ 1(АМП)'!#REF!</f>
        <v>#REF!</v>
      </c>
      <c r="E1395" s="34" t="e">
        <f>'РАЗДЕЛ 1(АМП)'!#REF!</f>
        <v>#REF!</v>
      </c>
      <c r="F1395" s="76" t="e">
        <f>'РАЗДЕЛ 1(АМП)'!#REF!</f>
        <v>#REF!</v>
      </c>
      <c r="H1395" s="34">
        <f t="shared" si="73"/>
        <v>490053</v>
      </c>
      <c r="J1395" s="51">
        <f t="shared" si="72"/>
        <v>42767</v>
      </c>
    </row>
    <row r="1396" spans="3:10" x14ac:dyDescent="0.2">
      <c r="C1396" s="34" t="e">
        <f>'РАЗДЕЛ 1(АМП)'!#REF!</f>
        <v>#REF!</v>
      </c>
      <c r="D1396" s="34" t="e">
        <f>'РАЗДЕЛ 1(АМП)'!#REF!</f>
        <v>#REF!</v>
      </c>
      <c r="E1396" s="34" t="e">
        <f>'РАЗДЕЛ 1(АМП)'!#REF!</f>
        <v>#REF!</v>
      </c>
      <c r="F1396" s="76" t="e">
        <f>'РАЗДЕЛ 1(АМП)'!#REF!</f>
        <v>#REF!</v>
      </c>
      <c r="H1396" s="34">
        <f t="shared" si="73"/>
        <v>490053</v>
      </c>
      <c r="J1396" s="51">
        <f t="shared" si="72"/>
        <v>42767</v>
      </c>
    </row>
    <row r="1397" spans="3:10" x14ac:dyDescent="0.2">
      <c r="C1397" s="34" t="e">
        <f>'РАЗДЕЛ 1(АМП)'!#REF!</f>
        <v>#REF!</v>
      </c>
      <c r="D1397" s="34" t="e">
        <f>'РАЗДЕЛ 1(АМП)'!#REF!</f>
        <v>#REF!</v>
      </c>
      <c r="E1397" s="34" t="e">
        <f>'РАЗДЕЛ 1(АМП)'!#REF!</f>
        <v>#REF!</v>
      </c>
      <c r="F1397" s="76" t="e">
        <f>'РАЗДЕЛ 1(АМП)'!#REF!</f>
        <v>#REF!</v>
      </c>
      <c r="H1397" s="34">
        <f t="shared" si="73"/>
        <v>490053</v>
      </c>
      <c r="J1397" s="51">
        <f t="shared" si="72"/>
        <v>42767</v>
      </c>
    </row>
    <row r="1398" spans="3:10" x14ac:dyDescent="0.2">
      <c r="C1398" s="34" t="e">
        <f>'РАЗДЕЛ 1(АМП)'!#REF!</f>
        <v>#REF!</v>
      </c>
      <c r="D1398" s="34" t="e">
        <f>'РАЗДЕЛ 1(АМП)'!#REF!</f>
        <v>#REF!</v>
      </c>
      <c r="E1398" s="34" t="e">
        <f>'РАЗДЕЛ 1(АМП)'!#REF!</f>
        <v>#REF!</v>
      </c>
      <c r="F1398" s="76" t="e">
        <f>'РАЗДЕЛ 1(АМП)'!#REF!</f>
        <v>#REF!</v>
      </c>
      <c r="H1398" s="34">
        <f t="shared" si="73"/>
        <v>490053</v>
      </c>
      <c r="J1398" s="51">
        <f t="shared" si="72"/>
        <v>42767</v>
      </c>
    </row>
    <row r="1399" spans="3:10" x14ac:dyDescent="0.2">
      <c r="C1399" s="34" t="e">
        <f>'РАЗДЕЛ 1(АМП)'!#REF!</f>
        <v>#REF!</v>
      </c>
      <c r="D1399" s="34" t="e">
        <f>'РАЗДЕЛ 1(АМП)'!#REF!</f>
        <v>#REF!</v>
      </c>
      <c r="E1399" s="34" t="e">
        <f>'РАЗДЕЛ 1(АМП)'!#REF!</f>
        <v>#REF!</v>
      </c>
      <c r="F1399" s="76" t="e">
        <f>'РАЗДЕЛ 1(АМП)'!#REF!</f>
        <v>#REF!</v>
      </c>
      <c r="H1399" s="34">
        <f t="shared" si="73"/>
        <v>490053</v>
      </c>
      <c r="J1399" s="51">
        <f t="shared" si="72"/>
        <v>42767</v>
      </c>
    </row>
    <row r="1400" spans="3:10" x14ac:dyDescent="0.2">
      <c r="C1400" s="34" t="e">
        <f>'РАЗДЕЛ 1(АМП)'!#REF!</f>
        <v>#REF!</v>
      </c>
      <c r="D1400" s="34" t="e">
        <f>'РАЗДЕЛ 1(АМП)'!#REF!</f>
        <v>#REF!</v>
      </c>
      <c r="E1400" s="34" t="e">
        <f>'РАЗДЕЛ 1(АМП)'!#REF!</f>
        <v>#REF!</v>
      </c>
      <c r="F1400" s="76" t="e">
        <f>'РАЗДЕЛ 1(АМП)'!#REF!</f>
        <v>#REF!</v>
      </c>
      <c r="H1400" s="34">
        <f t="shared" si="73"/>
        <v>490053</v>
      </c>
      <c r="J1400" s="51">
        <f t="shared" si="72"/>
        <v>42767</v>
      </c>
    </row>
    <row r="1401" spans="3:10" x14ac:dyDescent="0.2">
      <c r="C1401" s="34" t="e">
        <f>'РАЗДЕЛ 1(АМП)'!#REF!</f>
        <v>#REF!</v>
      </c>
      <c r="D1401" s="34" t="e">
        <f>'РАЗДЕЛ 1(АМП)'!#REF!</f>
        <v>#REF!</v>
      </c>
      <c r="E1401" s="34" t="e">
        <f>'РАЗДЕЛ 1(АМП)'!#REF!</f>
        <v>#REF!</v>
      </c>
      <c r="F1401" s="76" t="e">
        <f>'РАЗДЕЛ 1(АМП)'!#REF!</f>
        <v>#REF!</v>
      </c>
      <c r="H1401" s="34">
        <f t="shared" si="73"/>
        <v>490053</v>
      </c>
      <c r="J1401" s="51">
        <f t="shared" si="72"/>
        <v>42767</v>
      </c>
    </row>
    <row r="1402" spans="3:10" x14ac:dyDescent="0.2">
      <c r="C1402" s="34" t="e">
        <f>'РАЗДЕЛ 1(АМП)'!#REF!</f>
        <v>#REF!</v>
      </c>
      <c r="D1402" s="34" t="e">
        <f>'РАЗДЕЛ 1(АМП)'!#REF!</f>
        <v>#REF!</v>
      </c>
      <c r="E1402" s="34" t="e">
        <f>'РАЗДЕЛ 1(АМП)'!#REF!</f>
        <v>#REF!</v>
      </c>
      <c r="F1402" s="76" t="e">
        <f>'РАЗДЕЛ 1(АМП)'!#REF!</f>
        <v>#REF!</v>
      </c>
      <c r="H1402" s="34">
        <f t="shared" si="73"/>
        <v>490053</v>
      </c>
      <c r="J1402" s="51">
        <f t="shared" si="72"/>
        <v>42767</v>
      </c>
    </row>
    <row r="1403" spans="3:10" x14ac:dyDescent="0.2">
      <c r="C1403" s="34" t="e">
        <f>'РАЗДЕЛ 1(АМП)'!#REF!</f>
        <v>#REF!</v>
      </c>
      <c r="D1403" s="34" t="e">
        <f>'РАЗДЕЛ 1(АМП)'!#REF!</f>
        <v>#REF!</v>
      </c>
      <c r="E1403" s="34" t="e">
        <f>'РАЗДЕЛ 1(АМП)'!#REF!</f>
        <v>#REF!</v>
      </c>
      <c r="F1403" s="76" t="e">
        <f>'РАЗДЕЛ 1(АМП)'!#REF!</f>
        <v>#REF!</v>
      </c>
      <c r="H1403" s="34">
        <f t="shared" si="73"/>
        <v>490053</v>
      </c>
      <c r="J1403" s="51">
        <f t="shared" si="72"/>
        <v>42767</v>
      </c>
    </row>
    <row r="1404" spans="3:10" x14ac:dyDescent="0.2">
      <c r="C1404" s="34" t="e">
        <f>'РАЗДЕЛ 1(АМП)'!#REF!</f>
        <v>#REF!</v>
      </c>
      <c r="D1404" s="34" t="e">
        <f>'РАЗДЕЛ 1(АМП)'!#REF!</f>
        <v>#REF!</v>
      </c>
      <c r="E1404" s="34" t="e">
        <f>'РАЗДЕЛ 1(АМП)'!#REF!</f>
        <v>#REF!</v>
      </c>
      <c r="F1404" s="76" t="e">
        <f>'РАЗДЕЛ 1(АМП)'!#REF!</f>
        <v>#REF!</v>
      </c>
      <c r="H1404" s="34">
        <f t="shared" si="73"/>
        <v>490053</v>
      </c>
      <c r="J1404" s="51">
        <f t="shared" si="72"/>
        <v>42767</v>
      </c>
    </row>
    <row r="1405" spans="3:10" x14ac:dyDescent="0.2">
      <c r="C1405" s="34" t="e">
        <f>'РАЗДЕЛ 1(АМП)'!#REF!</f>
        <v>#REF!</v>
      </c>
      <c r="D1405" s="34" t="e">
        <f>'РАЗДЕЛ 1(АМП)'!#REF!</f>
        <v>#REF!</v>
      </c>
      <c r="E1405" s="34" t="e">
        <f>'РАЗДЕЛ 1(АМП)'!#REF!</f>
        <v>#REF!</v>
      </c>
      <c r="F1405" s="76" t="e">
        <f>'РАЗДЕЛ 1(АМП)'!#REF!</f>
        <v>#REF!</v>
      </c>
      <c r="H1405" s="34">
        <f t="shared" si="73"/>
        <v>490053</v>
      </c>
      <c r="J1405" s="51">
        <f t="shared" si="72"/>
        <v>42767</v>
      </c>
    </row>
    <row r="1406" spans="3:10" x14ac:dyDescent="0.2">
      <c r="C1406" s="34" t="e">
        <f>'РАЗДЕЛ 1(АМП)'!#REF!</f>
        <v>#REF!</v>
      </c>
      <c r="D1406" s="34" t="e">
        <f>'РАЗДЕЛ 1(АМП)'!#REF!</f>
        <v>#REF!</v>
      </c>
      <c r="E1406" s="34" t="e">
        <f>'РАЗДЕЛ 1(АМП)'!#REF!</f>
        <v>#REF!</v>
      </c>
      <c r="F1406" s="76" t="e">
        <f>'РАЗДЕЛ 1(АМП)'!#REF!</f>
        <v>#REF!</v>
      </c>
      <c r="H1406" s="34">
        <f t="shared" si="73"/>
        <v>490053</v>
      </c>
      <c r="J1406" s="51">
        <f t="shared" ref="J1406:J1450" si="74">J1405</f>
        <v>42767</v>
      </c>
    </row>
    <row r="1407" spans="3:10" x14ac:dyDescent="0.2">
      <c r="C1407" s="34" t="e">
        <f>'РАЗДЕЛ 1(АМП)'!#REF!</f>
        <v>#REF!</v>
      </c>
      <c r="D1407" s="34" t="e">
        <f>'РАЗДЕЛ 1(АМП)'!#REF!</f>
        <v>#REF!</v>
      </c>
      <c r="F1407" s="76" t="e">
        <f>'РАЗДЕЛ 1(АМП)'!#REF!</f>
        <v>#REF!</v>
      </c>
      <c r="G1407" s="34" t="e">
        <f>'РАЗДЕЛ 1(АМП)'!#REF!</f>
        <v>#REF!</v>
      </c>
      <c r="H1407" s="34">
        <f t="shared" si="73"/>
        <v>490053</v>
      </c>
      <c r="J1407" s="51">
        <f t="shared" si="74"/>
        <v>42767</v>
      </c>
    </row>
    <row r="1408" spans="3:10" x14ac:dyDescent="0.2">
      <c r="C1408" s="34" t="e">
        <f>'РАЗДЕЛ 1(АМП)'!#REF!</f>
        <v>#REF!</v>
      </c>
      <c r="D1408" s="34" t="e">
        <f>'РАЗДЕЛ 1(АМП)'!#REF!</f>
        <v>#REF!</v>
      </c>
      <c r="E1408" s="34" t="e">
        <f>'РАЗДЕЛ 1(АМП)'!#REF!</f>
        <v>#REF!</v>
      </c>
      <c r="F1408" s="76" t="e">
        <f>'РАЗДЕЛ 1(АМП)'!#REF!</f>
        <v>#REF!</v>
      </c>
      <c r="H1408" s="34">
        <f t="shared" si="73"/>
        <v>490053</v>
      </c>
      <c r="J1408" s="51">
        <f t="shared" si="74"/>
        <v>42767</v>
      </c>
    </row>
    <row r="1409" spans="3:10" x14ac:dyDescent="0.2">
      <c r="C1409" s="34" t="e">
        <f>'РАЗДЕЛ 1(АМП)'!#REF!</f>
        <v>#REF!</v>
      </c>
      <c r="D1409" s="34" t="e">
        <f>'РАЗДЕЛ 1(АМП)'!#REF!</f>
        <v>#REF!</v>
      </c>
      <c r="E1409" s="34" t="e">
        <f>'РАЗДЕЛ 1(АМП)'!#REF!</f>
        <v>#REF!</v>
      </c>
      <c r="F1409" s="76" t="e">
        <f>'РАЗДЕЛ 1(АМП)'!#REF!</f>
        <v>#REF!</v>
      </c>
      <c r="H1409" s="34">
        <f t="shared" si="73"/>
        <v>490053</v>
      </c>
      <c r="J1409" s="51">
        <f t="shared" si="74"/>
        <v>42767</v>
      </c>
    </row>
    <row r="1410" spans="3:10" x14ac:dyDescent="0.2">
      <c r="C1410" s="34" t="e">
        <f>'РАЗДЕЛ 1(АМП)'!#REF!</f>
        <v>#REF!</v>
      </c>
      <c r="D1410" s="34" t="e">
        <f>'РАЗДЕЛ 1(АМП)'!#REF!</f>
        <v>#REF!</v>
      </c>
      <c r="E1410" s="34" t="e">
        <f>'РАЗДЕЛ 1(АМП)'!#REF!</f>
        <v>#REF!</v>
      </c>
      <c r="F1410" s="76" t="e">
        <f>'РАЗДЕЛ 1(АМП)'!#REF!</f>
        <v>#REF!</v>
      </c>
      <c r="H1410" s="34">
        <f t="shared" si="73"/>
        <v>490053</v>
      </c>
      <c r="J1410" s="51">
        <f t="shared" si="74"/>
        <v>42767</v>
      </c>
    </row>
    <row r="1411" spans="3:10" x14ac:dyDescent="0.2">
      <c r="C1411" s="34" t="e">
        <f>'РАЗДЕЛ 1(АМП)'!#REF!</f>
        <v>#REF!</v>
      </c>
      <c r="D1411" s="34" t="e">
        <f>'РАЗДЕЛ 1(АМП)'!#REF!</f>
        <v>#REF!</v>
      </c>
      <c r="E1411" s="34" t="e">
        <f>'РАЗДЕЛ 1(АМП)'!#REF!</f>
        <v>#REF!</v>
      </c>
      <c r="F1411" s="76" t="e">
        <f>'РАЗДЕЛ 1(АМП)'!#REF!</f>
        <v>#REF!</v>
      </c>
      <c r="H1411" s="34">
        <f t="shared" si="73"/>
        <v>490053</v>
      </c>
      <c r="J1411" s="51">
        <f t="shared" si="74"/>
        <v>42767</v>
      </c>
    </row>
    <row r="1412" spans="3:10" x14ac:dyDescent="0.2">
      <c r="C1412" s="34" t="e">
        <f>'РАЗДЕЛ 1(АМП)'!#REF!</f>
        <v>#REF!</v>
      </c>
      <c r="D1412" s="34" t="e">
        <f>'РАЗДЕЛ 1(АМП)'!#REF!</f>
        <v>#REF!</v>
      </c>
      <c r="E1412" s="34" t="e">
        <f>'РАЗДЕЛ 1(АМП)'!#REF!</f>
        <v>#REF!</v>
      </c>
      <c r="F1412" s="76" t="e">
        <f>'РАЗДЕЛ 1(АМП)'!#REF!</f>
        <v>#REF!</v>
      </c>
      <c r="H1412" s="34">
        <f t="shared" si="73"/>
        <v>490053</v>
      </c>
      <c r="J1412" s="51">
        <f t="shared" si="74"/>
        <v>42767</v>
      </c>
    </row>
    <row r="1413" spans="3:10" x14ac:dyDescent="0.2">
      <c r="C1413" s="34" t="e">
        <f>'РАЗДЕЛ 1(АМП)'!#REF!</f>
        <v>#REF!</v>
      </c>
      <c r="D1413" s="34" t="e">
        <f>'РАЗДЕЛ 1(АМП)'!#REF!</f>
        <v>#REF!</v>
      </c>
      <c r="E1413" s="34" t="e">
        <f>'РАЗДЕЛ 1(АМП)'!#REF!</f>
        <v>#REF!</v>
      </c>
      <c r="F1413" s="76" t="e">
        <f>'РАЗДЕЛ 1(АМП)'!#REF!</f>
        <v>#REF!</v>
      </c>
      <c r="H1413" s="34">
        <f t="shared" si="73"/>
        <v>490053</v>
      </c>
      <c r="J1413" s="51">
        <f t="shared" si="74"/>
        <v>42767</v>
      </c>
    </row>
    <row r="1414" spans="3:10" x14ac:dyDescent="0.2">
      <c r="C1414" s="34" t="e">
        <f>'РАЗДЕЛ 1(АМП)'!#REF!</f>
        <v>#REF!</v>
      </c>
      <c r="D1414" s="34" t="e">
        <f>'РАЗДЕЛ 1(АМП)'!#REF!</f>
        <v>#REF!</v>
      </c>
      <c r="E1414" s="34" t="e">
        <f>'РАЗДЕЛ 1(АМП)'!#REF!</f>
        <v>#REF!</v>
      </c>
      <c r="F1414" s="76" t="e">
        <f>'РАЗДЕЛ 1(АМП)'!#REF!</f>
        <v>#REF!</v>
      </c>
      <c r="H1414" s="34">
        <f t="shared" si="73"/>
        <v>490053</v>
      </c>
      <c r="J1414" s="51">
        <f t="shared" si="74"/>
        <v>42767</v>
      </c>
    </row>
    <row r="1415" spans="3:10" x14ac:dyDescent="0.2">
      <c r="C1415" s="34" t="e">
        <f>'РАЗДЕЛ 1(АМП)'!#REF!</f>
        <v>#REF!</v>
      </c>
      <c r="D1415" s="34" t="e">
        <f>'РАЗДЕЛ 1(АМП)'!#REF!</f>
        <v>#REF!</v>
      </c>
      <c r="E1415" s="34" t="e">
        <f>'РАЗДЕЛ 1(АМП)'!#REF!</f>
        <v>#REF!</v>
      </c>
      <c r="F1415" s="76" t="e">
        <f>'РАЗДЕЛ 1(АМП)'!#REF!</f>
        <v>#REF!</v>
      </c>
      <c r="H1415" s="34">
        <f t="shared" si="73"/>
        <v>490053</v>
      </c>
      <c r="J1415" s="51">
        <f t="shared" si="74"/>
        <v>42767</v>
      </c>
    </row>
    <row r="1416" spans="3:10" x14ac:dyDescent="0.2">
      <c r="C1416" s="34" t="e">
        <f>'РАЗДЕЛ 1(АМП)'!#REF!</f>
        <v>#REF!</v>
      </c>
      <c r="D1416" s="34" t="e">
        <f>'РАЗДЕЛ 1(АМП)'!#REF!</f>
        <v>#REF!</v>
      </c>
      <c r="E1416" s="34" t="e">
        <f>'РАЗДЕЛ 1(АМП)'!#REF!</f>
        <v>#REF!</v>
      </c>
      <c r="F1416" s="76" t="e">
        <f>'РАЗДЕЛ 1(АМП)'!#REF!</f>
        <v>#REF!</v>
      </c>
      <c r="H1416" s="34">
        <f t="shared" si="73"/>
        <v>490053</v>
      </c>
      <c r="J1416" s="51">
        <f t="shared" si="74"/>
        <v>42767</v>
      </c>
    </row>
    <row r="1417" spans="3:10" x14ac:dyDescent="0.2">
      <c r="C1417" s="34" t="e">
        <f>'РАЗДЕЛ 1(АМП)'!#REF!</f>
        <v>#REF!</v>
      </c>
      <c r="D1417" s="34" t="e">
        <f>'РАЗДЕЛ 1(АМП)'!#REF!</f>
        <v>#REF!</v>
      </c>
      <c r="E1417" s="34" t="e">
        <f>'РАЗДЕЛ 1(АМП)'!#REF!</f>
        <v>#REF!</v>
      </c>
      <c r="F1417" s="76" t="e">
        <f>'РАЗДЕЛ 1(АМП)'!#REF!</f>
        <v>#REF!</v>
      </c>
      <c r="H1417" s="34">
        <f t="shared" si="73"/>
        <v>490053</v>
      </c>
      <c r="J1417" s="51">
        <f t="shared" si="74"/>
        <v>42767</v>
      </c>
    </row>
    <row r="1418" spans="3:10" x14ac:dyDescent="0.2">
      <c r="C1418" s="34" t="e">
        <f>'РАЗДЕЛ 1(АМП)'!#REF!</f>
        <v>#REF!</v>
      </c>
      <c r="D1418" s="34" t="e">
        <f>'РАЗДЕЛ 1(АМП)'!#REF!</f>
        <v>#REF!</v>
      </c>
      <c r="E1418" s="34" t="e">
        <f>'РАЗДЕЛ 1(АМП)'!#REF!</f>
        <v>#REF!</v>
      </c>
      <c r="F1418" s="76" t="e">
        <f>'РАЗДЕЛ 1(АМП)'!#REF!</f>
        <v>#REF!</v>
      </c>
      <c r="H1418" s="34">
        <f t="shared" si="73"/>
        <v>490053</v>
      </c>
      <c r="J1418" s="51">
        <f t="shared" si="74"/>
        <v>42767</v>
      </c>
    </row>
    <row r="1419" spans="3:10" x14ac:dyDescent="0.2">
      <c r="C1419" s="34" t="e">
        <f>'РАЗДЕЛ 1(АМП)'!#REF!</f>
        <v>#REF!</v>
      </c>
      <c r="D1419" s="34" t="e">
        <f>'РАЗДЕЛ 1(АМП)'!#REF!</f>
        <v>#REF!</v>
      </c>
      <c r="E1419" s="34" t="e">
        <f>'РАЗДЕЛ 1(АМП)'!#REF!</f>
        <v>#REF!</v>
      </c>
      <c r="F1419" s="76" t="e">
        <f>'РАЗДЕЛ 1(АМП)'!#REF!</f>
        <v>#REF!</v>
      </c>
      <c r="H1419" s="34">
        <f t="shared" si="73"/>
        <v>490053</v>
      </c>
      <c r="J1419" s="51">
        <f t="shared" si="74"/>
        <v>42767</v>
      </c>
    </row>
    <row r="1420" spans="3:10" x14ac:dyDescent="0.2">
      <c r="C1420" s="34" t="e">
        <f>'РАЗДЕЛ 1(АМП)'!#REF!</f>
        <v>#REF!</v>
      </c>
      <c r="D1420" s="34" t="e">
        <f>'РАЗДЕЛ 1(АМП)'!#REF!</f>
        <v>#REF!</v>
      </c>
      <c r="E1420" s="34" t="e">
        <f>'РАЗДЕЛ 1(АМП)'!#REF!</f>
        <v>#REF!</v>
      </c>
      <c r="F1420" s="76" t="e">
        <f>'РАЗДЕЛ 1(АМП)'!#REF!</f>
        <v>#REF!</v>
      </c>
      <c r="H1420" s="34">
        <f t="shared" si="73"/>
        <v>490053</v>
      </c>
      <c r="J1420" s="51">
        <f t="shared" si="74"/>
        <v>42767</v>
      </c>
    </row>
    <row r="1421" spans="3:10" x14ac:dyDescent="0.2">
      <c r="C1421" s="34" t="e">
        <f>'РАЗДЕЛ 1(АМП)'!#REF!</f>
        <v>#REF!</v>
      </c>
      <c r="D1421" s="34" t="e">
        <f>'РАЗДЕЛ 1(АМП)'!#REF!</f>
        <v>#REF!</v>
      </c>
      <c r="E1421" s="34" t="e">
        <f>'РАЗДЕЛ 1(АМП)'!#REF!</f>
        <v>#REF!</v>
      </c>
      <c r="F1421" s="76" t="e">
        <f>'РАЗДЕЛ 1(АМП)'!#REF!</f>
        <v>#REF!</v>
      </c>
      <c r="H1421" s="34">
        <f t="shared" si="73"/>
        <v>490053</v>
      </c>
      <c r="J1421" s="51">
        <f t="shared" si="74"/>
        <v>42767</v>
      </c>
    </row>
    <row r="1422" spans="3:10" x14ac:dyDescent="0.2">
      <c r="C1422" s="34" t="e">
        <f>'РАЗДЕЛ 1(АМП)'!#REF!</f>
        <v>#REF!</v>
      </c>
      <c r="D1422" s="34" t="e">
        <f>'РАЗДЕЛ 1(АМП)'!#REF!</f>
        <v>#REF!</v>
      </c>
      <c r="E1422" s="34" t="e">
        <f>'РАЗДЕЛ 1(АМП)'!#REF!</f>
        <v>#REF!</v>
      </c>
      <c r="F1422" s="76" t="e">
        <f>'РАЗДЕЛ 1(АМП)'!#REF!</f>
        <v>#REF!</v>
      </c>
      <c r="H1422" s="34">
        <f t="shared" si="73"/>
        <v>490053</v>
      </c>
      <c r="J1422" s="51">
        <f t="shared" si="74"/>
        <v>42767</v>
      </c>
    </row>
    <row r="1423" spans="3:10" x14ac:dyDescent="0.2">
      <c r="C1423" s="34" t="e">
        <f>'РАЗДЕЛ 1(АМП)'!#REF!</f>
        <v>#REF!</v>
      </c>
      <c r="D1423" s="34" t="e">
        <f>'РАЗДЕЛ 1(АМП)'!#REF!</f>
        <v>#REF!</v>
      </c>
      <c r="E1423" s="34" t="e">
        <f>'РАЗДЕЛ 1(АМП)'!#REF!</f>
        <v>#REF!</v>
      </c>
      <c r="F1423" s="76" t="e">
        <f>'РАЗДЕЛ 1(АМП)'!#REF!</f>
        <v>#REF!</v>
      </c>
      <c r="H1423" s="34">
        <f t="shared" si="73"/>
        <v>490053</v>
      </c>
      <c r="J1423" s="51">
        <f t="shared" si="74"/>
        <v>42767</v>
      </c>
    </row>
    <row r="1424" spans="3:10" x14ac:dyDescent="0.2">
      <c r="C1424" s="34" t="e">
        <f>'РАЗДЕЛ 1(АМП)'!#REF!</f>
        <v>#REF!</v>
      </c>
      <c r="D1424" s="34" t="e">
        <f>'РАЗДЕЛ 1(АМП)'!#REF!</f>
        <v>#REF!</v>
      </c>
      <c r="E1424" s="34" t="e">
        <f>'РАЗДЕЛ 1(АМП)'!#REF!</f>
        <v>#REF!</v>
      </c>
      <c r="F1424" s="76" t="e">
        <f>'РАЗДЕЛ 1(АМП)'!#REF!</f>
        <v>#REF!</v>
      </c>
      <c r="H1424" s="34">
        <f t="shared" si="73"/>
        <v>490053</v>
      </c>
      <c r="J1424" s="51">
        <f t="shared" si="74"/>
        <v>42767</v>
      </c>
    </row>
    <row r="1425" spans="3:10" x14ac:dyDescent="0.2">
      <c r="C1425" s="34" t="e">
        <f>'РАЗДЕЛ 1(АМП)'!#REF!</f>
        <v>#REF!</v>
      </c>
      <c r="D1425" s="34" t="e">
        <f>'РАЗДЕЛ 1(АМП)'!#REF!</f>
        <v>#REF!</v>
      </c>
      <c r="E1425" s="34" t="e">
        <f>'РАЗДЕЛ 1(АМП)'!#REF!</f>
        <v>#REF!</v>
      </c>
      <c r="F1425" s="76" t="e">
        <f>'РАЗДЕЛ 1(АМП)'!#REF!</f>
        <v>#REF!</v>
      </c>
      <c r="H1425" s="34">
        <f t="shared" si="73"/>
        <v>490053</v>
      </c>
      <c r="J1425" s="51">
        <f t="shared" si="74"/>
        <v>42767</v>
      </c>
    </row>
    <row r="1426" spans="3:10" x14ac:dyDescent="0.2">
      <c r="C1426" s="34" t="e">
        <f>'РАЗДЕЛ 1(АМП)'!#REF!</f>
        <v>#REF!</v>
      </c>
      <c r="D1426" s="34" t="e">
        <f>'РАЗДЕЛ 1(АМП)'!#REF!</f>
        <v>#REF!</v>
      </c>
      <c r="E1426" s="34" t="e">
        <f>'РАЗДЕЛ 1(АМП)'!#REF!</f>
        <v>#REF!</v>
      </c>
      <c r="F1426" s="76" t="e">
        <f>'РАЗДЕЛ 1(АМП)'!#REF!</f>
        <v>#REF!</v>
      </c>
      <c r="H1426" s="34">
        <f t="shared" si="73"/>
        <v>490053</v>
      </c>
      <c r="J1426" s="51">
        <f t="shared" si="74"/>
        <v>42767</v>
      </c>
    </row>
    <row r="1427" spans="3:10" x14ac:dyDescent="0.2">
      <c r="C1427" s="34" t="e">
        <f>'РАЗДЕЛ 1(АМП)'!#REF!</f>
        <v>#REF!</v>
      </c>
      <c r="D1427" s="34" t="e">
        <f>'РАЗДЕЛ 1(АМП)'!#REF!</f>
        <v>#REF!</v>
      </c>
      <c r="E1427" s="34" t="e">
        <f>'РАЗДЕЛ 1(АМП)'!#REF!</f>
        <v>#REF!</v>
      </c>
      <c r="F1427" s="76" t="e">
        <f>'РАЗДЕЛ 1(АМП)'!#REF!</f>
        <v>#REF!</v>
      </c>
      <c r="H1427" s="34">
        <f t="shared" si="73"/>
        <v>490053</v>
      </c>
      <c r="J1427" s="51">
        <f t="shared" si="74"/>
        <v>42767</v>
      </c>
    </row>
    <row r="1428" spans="3:10" x14ac:dyDescent="0.2">
      <c r="C1428" s="34" t="e">
        <f>'РАЗДЕЛ 1(АМП)'!#REF!</f>
        <v>#REF!</v>
      </c>
      <c r="D1428" s="34" t="e">
        <f>'РАЗДЕЛ 1(АМП)'!#REF!</f>
        <v>#REF!</v>
      </c>
      <c r="E1428" s="34" t="e">
        <f>'РАЗДЕЛ 1(АМП)'!#REF!</f>
        <v>#REF!</v>
      </c>
      <c r="F1428" s="76" t="e">
        <f>'РАЗДЕЛ 1(АМП)'!#REF!</f>
        <v>#REF!</v>
      </c>
      <c r="H1428" s="34">
        <f t="shared" si="73"/>
        <v>490053</v>
      </c>
      <c r="J1428" s="51">
        <f t="shared" si="74"/>
        <v>42767</v>
      </c>
    </row>
    <row r="1429" spans="3:10" x14ac:dyDescent="0.2">
      <c r="C1429" s="34" t="e">
        <f>'РАЗДЕЛ 1(АМП)'!#REF!</f>
        <v>#REF!</v>
      </c>
      <c r="D1429" s="34" t="e">
        <f>'РАЗДЕЛ 1(АМП)'!#REF!</f>
        <v>#REF!</v>
      </c>
      <c r="E1429" s="34" t="e">
        <f>'РАЗДЕЛ 1(АМП)'!#REF!</f>
        <v>#REF!</v>
      </c>
      <c r="F1429" s="76" t="e">
        <f>'РАЗДЕЛ 1(АМП)'!#REF!</f>
        <v>#REF!</v>
      </c>
      <c r="H1429" s="34">
        <f t="shared" si="73"/>
        <v>490053</v>
      </c>
      <c r="J1429" s="51">
        <f t="shared" si="74"/>
        <v>42767</v>
      </c>
    </row>
    <row r="1430" spans="3:10" x14ac:dyDescent="0.2">
      <c r="C1430" s="34" t="e">
        <f>'РАЗДЕЛ 1(АМП)'!#REF!</f>
        <v>#REF!</v>
      </c>
      <c r="D1430" s="34" t="e">
        <f>'РАЗДЕЛ 1(АМП)'!#REF!</f>
        <v>#REF!</v>
      </c>
      <c r="E1430" s="34" t="e">
        <f>'РАЗДЕЛ 1(АМП)'!#REF!</f>
        <v>#REF!</v>
      </c>
      <c r="F1430" s="76" t="e">
        <f>'РАЗДЕЛ 1(АМП)'!#REF!</f>
        <v>#REF!</v>
      </c>
      <c r="H1430" s="34">
        <f t="shared" si="73"/>
        <v>490053</v>
      </c>
      <c r="J1430" s="51">
        <f t="shared" si="74"/>
        <v>42767</v>
      </c>
    </row>
    <row r="1431" spans="3:10" x14ac:dyDescent="0.2">
      <c r="C1431" s="34" t="e">
        <f>'РАЗДЕЛ 1(АМП)'!#REF!</f>
        <v>#REF!</v>
      </c>
      <c r="D1431" s="34" t="e">
        <f>'РАЗДЕЛ 1(АМП)'!#REF!</f>
        <v>#REF!</v>
      </c>
      <c r="F1431" s="76" t="e">
        <f>'РАЗДЕЛ 1(АМП)'!#REF!</f>
        <v>#REF!</v>
      </c>
      <c r="G1431" s="34" t="e">
        <f>'РАЗДЕЛ 1(АМП)'!#REF!</f>
        <v>#REF!</v>
      </c>
      <c r="H1431" s="34">
        <f t="shared" si="73"/>
        <v>490053</v>
      </c>
      <c r="J1431" s="51">
        <f t="shared" si="74"/>
        <v>42767</v>
      </c>
    </row>
    <row r="1432" spans="3:10" x14ac:dyDescent="0.2">
      <c r="C1432" s="34" t="e">
        <f>'РАЗДЕЛ 1(АМП)'!#REF!</f>
        <v>#REF!</v>
      </c>
      <c r="D1432" s="34" t="e">
        <f>'РАЗДЕЛ 1(АМП)'!#REF!</f>
        <v>#REF!</v>
      </c>
      <c r="E1432" s="34" t="e">
        <f>'РАЗДЕЛ 1(АМП)'!#REF!</f>
        <v>#REF!</v>
      </c>
      <c r="F1432" s="76" t="e">
        <f>'РАЗДЕЛ 1(АМП)'!#REF!</f>
        <v>#REF!</v>
      </c>
      <c r="H1432" s="34">
        <f t="shared" si="73"/>
        <v>490053</v>
      </c>
      <c r="J1432" s="51">
        <f t="shared" si="74"/>
        <v>42767</v>
      </c>
    </row>
    <row r="1433" spans="3:10" x14ac:dyDescent="0.2">
      <c r="C1433" s="34" t="e">
        <f>'РАЗДЕЛ 1(АМП)'!#REF!</f>
        <v>#REF!</v>
      </c>
      <c r="D1433" s="34" t="e">
        <f>'РАЗДЕЛ 1(АМП)'!#REF!</f>
        <v>#REF!</v>
      </c>
      <c r="E1433" s="34" t="e">
        <f>'РАЗДЕЛ 1(АМП)'!#REF!</f>
        <v>#REF!</v>
      </c>
      <c r="F1433" s="76" t="e">
        <f>'РАЗДЕЛ 1(АМП)'!#REF!</f>
        <v>#REF!</v>
      </c>
      <c r="H1433" s="34">
        <f t="shared" ref="H1433:H1450" si="75">H1432</f>
        <v>490053</v>
      </c>
      <c r="J1433" s="51">
        <f t="shared" si="74"/>
        <v>42767</v>
      </c>
    </row>
    <row r="1434" spans="3:10" x14ac:dyDescent="0.2">
      <c r="C1434" s="34" t="e">
        <f>'РАЗДЕЛ 1(АМП)'!#REF!</f>
        <v>#REF!</v>
      </c>
      <c r="D1434" s="34" t="e">
        <f>'РАЗДЕЛ 1(АМП)'!#REF!</f>
        <v>#REF!</v>
      </c>
      <c r="E1434" s="34" t="e">
        <f>'РАЗДЕЛ 1(АМП)'!#REF!</f>
        <v>#REF!</v>
      </c>
      <c r="F1434" s="76" t="e">
        <f>'РАЗДЕЛ 1(АМП)'!#REF!</f>
        <v>#REF!</v>
      </c>
      <c r="H1434" s="34">
        <f t="shared" si="75"/>
        <v>490053</v>
      </c>
      <c r="J1434" s="51">
        <f t="shared" si="74"/>
        <v>42767</v>
      </c>
    </row>
    <row r="1435" spans="3:10" x14ac:dyDescent="0.2">
      <c r="C1435" s="34" t="e">
        <f>'РАЗДЕЛ 1(АМП)'!#REF!</f>
        <v>#REF!</v>
      </c>
      <c r="D1435" s="34" t="e">
        <f>'РАЗДЕЛ 1(АМП)'!#REF!</f>
        <v>#REF!</v>
      </c>
      <c r="E1435" s="34" t="e">
        <f>'РАЗДЕЛ 1(АМП)'!#REF!</f>
        <v>#REF!</v>
      </c>
      <c r="F1435" s="76" t="e">
        <f>'РАЗДЕЛ 1(АМП)'!#REF!</f>
        <v>#REF!</v>
      </c>
      <c r="H1435" s="34">
        <f t="shared" si="75"/>
        <v>490053</v>
      </c>
      <c r="J1435" s="51">
        <f t="shared" si="74"/>
        <v>42767</v>
      </c>
    </row>
    <row r="1436" spans="3:10" x14ac:dyDescent="0.2">
      <c r="C1436" s="34" t="e">
        <f>'РАЗДЕЛ 1(АМП)'!#REF!</f>
        <v>#REF!</v>
      </c>
      <c r="D1436" s="34" t="e">
        <f>'РАЗДЕЛ 1(АМП)'!#REF!</f>
        <v>#REF!</v>
      </c>
      <c r="E1436" s="34" t="e">
        <f>'РАЗДЕЛ 1(АМП)'!#REF!</f>
        <v>#REF!</v>
      </c>
      <c r="F1436" s="76" t="e">
        <f>'РАЗДЕЛ 1(АМП)'!#REF!</f>
        <v>#REF!</v>
      </c>
      <c r="H1436" s="34">
        <f t="shared" si="75"/>
        <v>490053</v>
      </c>
      <c r="J1436" s="51">
        <f t="shared" si="74"/>
        <v>42767</v>
      </c>
    </row>
    <row r="1437" spans="3:10" x14ac:dyDescent="0.2">
      <c r="C1437" s="34" t="e">
        <f>'РАЗДЕЛ 1(АМП)'!#REF!</f>
        <v>#REF!</v>
      </c>
      <c r="D1437" s="34" t="e">
        <f>'РАЗДЕЛ 1(АМП)'!#REF!</f>
        <v>#REF!</v>
      </c>
      <c r="E1437" s="34" t="e">
        <f>'РАЗДЕЛ 1(АМП)'!#REF!</f>
        <v>#REF!</v>
      </c>
      <c r="F1437" s="76" t="e">
        <f>'РАЗДЕЛ 1(АМП)'!#REF!</f>
        <v>#REF!</v>
      </c>
      <c r="H1437" s="34">
        <f t="shared" si="75"/>
        <v>490053</v>
      </c>
      <c r="J1437" s="51">
        <f t="shared" si="74"/>
        <v>42767</v>
      </c>
    </row>
    <row r="1438" spans="3:10" x14ac:dyDescent="0.2">
      <c r="C1438" s="34" t="e">
        <f>'РАЗДЕЛ 1(АМП)'!#REF!</f>
        <v>#REF!</v>
      </c>
      <c r="D1438" s="34" t="e">
        <f>'РАЗДЕЛ 1(АМП)'!#REF!</f>
        <v>#REF!</v>
      </c>
      <c r="E1438" s="34" t="e">
        <f>'РАЗДЕЛ 1(АМП)'!#REF!</f>
        <v>#REF!</v>
      </c>
      <c r="F1438" s="76" t="e">
        <f>'РАЗДЕЛ 1(АМП)'!#REF!</f>
        <v>#REF!</v>
      </c>
      <c r="H1438" s="34">
        <f t="shared" si="75"/>
        <v>490053</v>
      </c>
      <c r="J1438" s="51">
        <f t="shared" si="74"/>
        <v>42767</v>
      </c>
    </row>
    <row r="1439" spans="3:10" x14ac:dyDescent="0.2">
      <c r="C1439" s="34" t="e">
        <f>'РАЗДЕЛ 1(АМП)'!#REF!</f>
        <v>#REF!</v>
      </c>
      <c r="D1439" s="34" t="e">
        <f>'РАЗДЕЛ 1(АМП)'!#REF!</f>
        <v>#REF!</v>
      </c>
      <c r="E1439" s="34" t="e">
        <f>'РАЗДЕЛ 1(АМП)'!#REF!</f>
        <v>#REF!</v>
      </c>
      <c r="F1439" s="76" t="e">
        <f>'РАЗДЕЛ 1(АМП)'!#REF!</f>
        <v>#REF!</v>
      </c>
      <c r="H1439" s="34">
        <f t="shared" si="75"/>
        <v>490053</v>
      </c>
      <c r="J1439" s="51">
        <f t="shared" si="74"/>
        <v>42767</v>
      </c>
    </row>
    <row r="1440" spans="3:10" x14ac:dyDescent="0.2">
      <c r="C1440" s="34" t="e">
        <f>'РАЗДЕЛ 1(АМП)'!#REF!</f>
        <v>#REF!</v>
      </c>
      <c r="D1440" s="34" t="e">
        <f>'РАЗДЕЛ 1(АМП)'!#REF!</f>
        <v>#REF!</v>
      </c>
      <c r="E1440" s="34" t="e">
        <f>'РАЗДЕЛ 1(АМП)'!#REF!</f>
        <v>#REF!</v>
      </c>
      <c r="F1440" s="76" t="e">
        <f>'РАЗДЕЛ 1(АМП)'!#REF!</f>
        <v>#REF!</v>
      </c>
      <c r="H1440" s="34">
        <f t="shared" si="75"/>
        <v>490053</v>
      </c>
      <c r="J1440" s="51">
        <f t="shared" si="74"/>
        <v>42767</v>
      </c>
    </row>
    <row r="1441" spans="3:10" x14ac:dyDescent="0.2">
      <c r="C1441" s="34" t="e">
        <f>'РАЗДЕЛ 2-а (КС - КПГ)'!#REF!</f>
        <v>#REF!</v>
      </c>
      <c r="D1441" s="34" t="e">
        <f>'РАЗДЕЛ 2-а (КС - КПГ)'!#REF!</f>
        <v>#REF!</v>
      </c>
      <c r="F1441" s="76" t="e">
        <f>'РАЗДЕЛ 2-а (КС - КПГ)'!#REF!</f>
        <v>#REF!</v>
      </c>
      <c r="G1441" s="34" t="e">
        <f>'РАЗДЕЛ 2-а (КС - КПГ)'!#REF!</f>
        <v>#REF!</v>
      </c>
      <c r="H1441" s="34">
        <f t="shared" si="75"/>
        <v>490053</v>
      </c>
      <c r="I1441" s="76" t="e">
        <f>'РАЗДЕЛ 2-а (КС - КПГ)'!#REF!</f>
        <v>#REF!</v>
      </c>
      <c r="J1441" s="51">
        <f t="shared" si="74"/>
        <v>42767</v>
      </c>
    </row>
    <row r="1442" spans="3:10" x14ac:dyDescent="0.2">
      <c r="C1442" s="34">
        <f>'РАЗДЕЛ 2-а (КС - КПГ)'!AB19</f>
        <v>1</v>
      </c>
      <c r="D1442" s="34">
        <f>'РАЗДЕЛ 2-а (КС - КПГ)'!AC19</f>
        <v>32</v>
      </c>
      <c r="E1442" s="34">
        <f>'РАЗДЕЛ 2-а (КС - КПГ)'!AD19</f>
        <v>97</v>
      </c>
      <c r="F1442" s="76">
        <f>'РАЗДЕЛ 2-а (КС - КПГ)'!AE19</f>
        <v>39305.93</v>
      </c>
      <c r="H1442" s="34">
        <f t="shared" si="75"/>
        <v>490053</v>
      </c>
      <c r="I1442" s="76">
        <f>'РАЗДЕЛ 2-а (КС - КПГ)'!AH19</f>
        <v>10.1</v>
      </c>
      <c r="J1442" s="51">
        <f t="shared" si="74"/>
        <v>42767</v>
      </c>
    </row>
    <row r="1443" spans="3:10" x14ac:dyDescent="0.2">
      <c r="C1443" s="34" t="e">
        <f>'РАЗДЕЛ 2-а (КС - КПГ)'!#REF!</f>
        <v>#REF!</v>
      </c>
      <c r="D1443" s="34" t="e">
        <f>'РАЗДЕЛ 2-а (КС - КПГ)'!#REF!</f>
        <v>#REF!</v>
      </c>
      <c r="E1443" s="34" t="e">
        <f>'РАЗДЕЛ 2-а (КС - КПГ)'!#REF!</f>
        <v>#REF!</v>
      </c>
      <c r="F1443" s="76" t="e">
        <f>'РАЗДЕЛ 2-а (КС - КПГ)'!#REF!</f>
        <v>#REF!</v>
      </c>
      <c r="H1443" s="34">
        <f t="shared" si="75"/>
        <v>490053</v>
      </c>
      <c r="I1443" s="76" t="e">
        <f>'РАЗДЕЛ 2-а (КС - КПГ)'!#REF!</f>
        <v>#REF!</v>
      </c>
      <c r="J1443" s="51">
        <f t="shared" si="74"/>
        <v>42767</v>
      </c>
    </row>
    <row r="1444" spans="3:10" x14ac:dyDescent="0.2">
      <c r="C1444" s="34" t="e">
        <f>'РАЗДЕЛ 2-а (КС - КПГ)'!#REF!</f>
        <v>#REF!</v>
      </c>
      <c r="D1444" s="34" t="e">
        <f>'РАЗДЕЛ 2-а (КС - КПГ)'!#REF!</f>
        <v>#REF!</v>
      </c>
      <c r="E1444" s="34" t="e">
        <f>'РАЗДЕЛ 2-а (КС - КПГ)'!#REF!</f>
        <v>#REF!</v>
      </c>
      <c r="F1444" s="76" t="e">
        <f>'РАЗДЕЛ 2-а (КС - КПГ)'!#REF!</f>
        <v>#REF!</v>
      </c>
      <c r="H1444" s="34">
        <f t="shared" si="75"/>
        <v>490053</v>
      </c>
      <c r="I1444" s="76" t="e">
        <f>'РАЗДЕЛ 2-а (КС - КПГ)'!#REF!</f>
        <v>#REF!</v>
      </c>
      <c r="J1444" s="51">
        <f t="shared" si="74"/>
        <v>42767</v>
      </c>
    </row>
    <row r="1445" spans="3:10" x14ac:dyDescent="0.2">
      <c r="C1445" s="34" t="e">
        <f>'РАЗДЕЛ 2-а (КС - КПГ)'!#REF!</f>
        <v>#REF!</v>
      </c>
      <c r="D1445" s="34" t="e">
        <f>'РАЗДЕЛ 2-а (КС - КПГ)'!#REF!</f>
        <v>#REF!</v>
      </c>
      <c r="E1445" s="34" t="e">
        <f>'РАЗДЕЛ 2-а (КС - КПГ)'!#REF!</f>
        <v>#REF!</v>
      </c>
      <c r="F1445" s="76" t="e">
        <f>'РАЗДЕЛ 2-а (КС - КПГ)'!#REF!</f>
        <v>#REF!</v>
      </c>
      <c r="H1445" s="34">
        <f t="shared" si="75"/>
        <v>490053</v>
      </c>
      <c r="I1445" s="76" t="e">
        <f>'РАЗДЕЛ 2-а (КС - КПГ)'!#REF!</f>
        <v>#REF!</v>
      </c>
      <c r="J1445" s="51">
        <f t="shared" si="74"/>
        <v>42767</v>
      </c>
    </row>
    <row r="1446" spans="3:10" x14ac:dyDescent="0.2">
      <c r="C1446" s="34" t="e">
        <f>'РАЗДЕЛ 2-а (КС - КПГ)'!#REF!</f>
        <v>#REF!</v>
      </c>
      <c r="D1446" s="34" t="e">
        <f>'РАЗДЕЛ 2-а (КС - КПГ)'!#REF!</f>
        <v>#REF!</v>
      </c>
      <c r="E1446" s="34" t="e">
        <f>'РАЗДЕЛ 2-а (КС - КПГ)'!#REF!</f>
        <v>#REF!</v>
      </c>
      <c r="F1446" s="76" t="e">
        <f>'РАЗДЕЛ 2-а (КС - КПГ)'!#REF!</f>
        <v>#REF!</v>
      </c>
      <c r="H1446" s="34">
        <f t="shared" si="75"/>
        <v>490053</v>
      </c>
      <c r="I1446" s="76" t="e">
        <f>'РАЗДЕЛ 2-а (КС - КПГ)'!#REF!</f>
        <v>#REF!</v>
      </c>
      <c r="J1446" s="51">
        <f t="shared" si="74"/>
        <v>42767</v>
      </c>
    </row>
    <row r="1447" spans="3:10" x14ac:dyDescent="0.2">
      <c r="C1447" s="34" t="e">
        <f>'РАЗДЕЛ 2-а (КС - КПГ)'!#REF!</f>
        <v>#REF!</v>
      </c>
      <c r="D1447" s="34" t="e">
        <f>'РАЗДЕЛ 2-а (КС - КПГ)'!#REF!</f>
        <v>#REF!</v>
      </c>
      <c r="E1447" s="34" t="e">
        <f>'РАЗДЕЛ 2-а (КС - КПГ)'!#REF!</f>
        <v>#REF!</v>
      </c>
      <c r="F1447" s="76" t="e">
        <f>'РАЗДЕЛ 2-а (КС - КПГ)'!#REF!</f>
        <v>#REF!</v>
      </c>
      <c r="H1447" s="34">
        <f t="shared" si="75"/>
        <v>490053</v>
      </c>
      <c r="I1447" s="76" t="e">
        <f>'РАЗДЕЛ 2-а (КС - КПГ)'!#REF!</f>
        <v>#REF!</v>
      </c>
      <c r="J1447" s="51">
        <f t="shared" si="74"/>
        <v>42767</v>
      </c>
    </row>
    <row r="1448" spans="3:10" x14ac:dyDescent="0.2">
      <c r="C1448" s="34" t="e">
        <f>'РАЗДЕЛ 2-а (КС - КПГ)'!#REF!</f>
        <v>#REF!</v>
      </c>
      <c r="D1448" s="34" t="e">
        <f>'РАЗДЕЛ 2-а (КС - КПГ)'!#REF!</f>
        <v>#REF!</v>
      </c>
      <c r="E1448" s="34" t="e">
        <f>'РАЗДЕЛ 2-а (КС - КПГ)'!#REF!</f>
        <v>#REF!</v>
      </c>
      <c r="F1448" s="76" t="e">
        <f>'РАЗДЕЛ 2-а (КС - КПГ)'!#REF!</f>
        <v>#REF!</v>
      </c>
      <c r="H1448" s="34">
        <f t="shared" si="75"/>
        <v>490053</v>
      </c>
      <c r="I1448" s="76" t="e">
        <f>'РАЗДЕЛ 2-а (КС - КПГ)'!#REF!</f>
        <v>#REF!</v>
      </c>
      <c r="J1448" s="51">
        <f t="shared" si="74"/>
        <v>42767</v>
      </c>
    </row>
    <row r="1449" spans="3:10" x14ac:dyDescent="0.2">
      <c r="C1449" s="34" t="e">
        <f>'РАЗДЕЛ 2-а (КС - КПГ)'!#REF!</f>
        <v>#REF!</v>
      </c>
      <c r="D1449" s="34" t="e">
        <f>'РАЗДЕЛ 2-а (КС - КПГ)'!#REF!</f>
        <v>#REF!</v>
      </c>
      <c r="F1449" s="76" t="e">
        <f>'РАЗДЕЛ 2-а (КС - КПГ)'!#REF!</f>
        <v>#REF!</v>
      </c>
      <c r="G1449" s="34" t="e">
        <f>'РАЗДЕЛ 2-а (КС - КПГ)'!#REF!</f>
        <v>#REF!</v>
      </c>
      <c r="H1449" s="34">
        <f t="shared" si="75"/>
        <v>490053</v>
      </c>
      <c r="I1449" s="76" t="e">
        <f>'РАЗДЕЛ 2-а (КС - КПГ)'!#REF!</f>
        <v>#REF!</v>
      </c>
      <c r="J1449" s="51">
        <f t="shared" si="74"/>
        <v>42767</v>
      </c>
    </row>
    <row r="1450" spans="3:10" x14ac:dyDescent="0.2">
      <c r="C1450" s="34" t="e">
        <f>'РАЗДЕЛ 2-а (КС - КПГ)'!#REF!</f>
        <v>#REF!</v>
      </c>
      <c r="D1450" s="34" t="e">
        <f>'РАЗДЕЛ 2-а (КС - КПГ)'!#REF!</f>
        <v>#REF!</v>
      </c>
      <c r="E1450" s="34" t="e">
        <f>'РАЗДЕЛ 2-а (КС - КПГ)'!#REF!</f>
        <v>#REF!</v>
      </c>
      <c r="F1450" s="76" t="e">
        <f>'РАЗДЕЛ 2-а (КС - КПГ)'!#REF!</f>
        <v>#REF!</v>
      </c>
      <c r="H1450" s="34">
        <f t="shared" si="75"/>
        <v>490053</v>
      </c>
      <c r="I1450" s="76" t="e">
        <f>'РАЗДЕЛ 2-а (КС - КПГ)'!#REF!</f>
        <v>#REF!</v>
      </c>
      <c r="J1450" s="5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18</vt:i4>
      </vt:variant>
    </vt:vector>
  </HeadingPairs>
  <TitlesOfParts>
    <vt:vector size="28" baseType="lpstr">
      <vt:lpstr>РАЗДЕЛ 1(АМП)</vt:lpstr>
      <vt:lpstr>РАЗДЕЛ 2-а (КС - КПГ)</vt:lpstr>
      <vt:lpstr>РАЗДЕЛ 2-б (КС- КСГ) </vt:lpstr>
      <vt:lpstr>РАЗДЕЛ 3-а (ДС - КПГ) </vt:lpstr>
      <vt:lpstr>РАЗДЕЛ 3-б (ДС - КСГ)</vt:lpstr>
      <vt:lpstr>РАЗДЕЛ 4 (СМП) </vt:lpstr>
      <vt:lpstr>Раздел 5 (МУ)</vt:lpstr>
      <vt:lpstr>Раздел 5 (МУ) -стоматолог</vt:lpstr>
      <vt:lpstr>Раздел6-МУ для силовых структур</vt:lpstr>
      <vt:lpstr>тм</vt:lpstr>
      <vt:lpstr>'РАЗДЕЛ 1(АМП)'!Заголовки_для_печати</vt:lpstr>
      <vt:lpstr>'РАЗДЕЛ 2-а (КС - КПГ)'!Заголовки_для_печати</vt:lpstr>
      <vt:lpstr>'РАЗДЕЛ 2-б (КС- КСГ) '!Заголовки_для_печати</vt:lpstr>
      <vt:lpstr>'РАЗДЕЛ 3-а (ДС - КПГ) '!Заголовки_для_печати</vt:lpstr>
      <vt:lpstr>'РАЗДЕЛ 3-б (ДС - КСГ)'!Заголовки_для_печати</vt:lpstr>
      <vt:lpstr>'РАЗДЕЛ 4 (СМП) '!Заголовки_для_печати</vt:lpstr>
      <vt:lpstr>'Раздел 5 (МУ)'!Заголовки_для_печати</vt:lpstr>
      <vt:lpstr>'Раздел 5 (МУ) -стоматолог'!Заголовки_для_печати</vt:lpstr>
      <vt:lpstr>'Раздел6-МУ для силовых структур'!Заголовки_для_печати</vt:lpstr>
      <vt:lpstr>'РАЗДЕЛ 1(АМП)'!Область_печати</vt:lpstr>
      <vt:lpstr>'РАЗДЕЛ 2-а (КС - КПГ)'!Область_печати</vt:lpstr>
      <vt:lpstr>'РАЗДЕЛ 2-б (КС- КСГ) '!Область_печати</vt:lpstr>
      <vt:lpstr>'РАЗДЕЛ 3-а (ДС - КПГ) '!Область_печати</vt:lpstr>
      <vt:lpstr>'РАЗДЕЛ 3-б (ДС - КСГ)'!Область_печати</vt:lpstr>
      <vt:lpstr>'РАЗДЕЛ 4 (СМП) '!Область_печати</vt:lpstr>
      <vt:lpstr>'Раздел 5 (МУ)'!Область_печати</vt:lpstr>
      <vt:lpstr>'Раздел 5 (МУ) -стоматолог'!Область_печати</vt:lpstr>
      <vt:lpstr>'Раздел6-МУ для силовых структур'!Область_печати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2019-05-24T02:00:19Z</cp:lastPrinted>
  <dcterms:created xsi:type="dcterms:W3CDTF">2015-02-06T01:54:40Z</dcterms:created>
  <dcterms:modified xsi:type="dcterms:W3CDTF">2019-06-26T04:19:04Z</dcterms:modified>
</cp:coreProperties>
</file>